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60 - CUY-71-18.48\105793\300-Survey\SurveyData\"/>
    </mc:Choice>
  </mc:AlternateContent>
  <xr:revisionPtr revIDLastSave="0" documentId="13_ncr:1_{11A0870C-0BFA-4159-968B-5EC990A1A1D8}" xr6:coauthVersionLast="46" xr6:coauthVersionMax="46" xr10:uidLastSave="{00000000-0000-0000-0000-000000000000}"/>
  <bookViews>
    <workbookView xWindow="-28920" yWindow="-120" windowWidth="29040" windowHeight="15840" xr2:uid="{34FD5317-AE90-4DB3-AC7F-9CE3D01357B6}"/>
  </bookViews>
  <sheets>
    <sheet name="Survey Parameters" sheetId="1" r:id="rId1"/>
    <sheet name="OPUS Results" sheetId="4" r:id="rId2"/>
    <sheet name="Analysis - C.P. 100" sheetId="8" r:id="rId3"/>
    <sheet name="Analysis - C.P. 101" sheetId="10" r:id="rId4"/>
    <sheet name="Report - Planimetric" sheetId="6" r:id="rId5"/>
    <sheet name="Report - TIN" sheetId="7" r:id="rId6"/>
    <sheet name="ODOT Monument Conversion" sheetId="9" r:id="rId7"/>
  </sheets>
  <definedNames>
    <definedName name="_xlnm.Print_Area" localSheetId="2">'Analysis - C.P. 100'!#REF!</definedName>
    <definedName name="_xlnm.Print_Area" localSheetId="3">'Analysis - C.P. 100'!$A$1:$I$33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0" l="1"/>
  <c r="C34" i="10"/>
  <c r="B34" i="10"/>
  <c r="I25" i="10"/>
  <c r="H25" i="10"/>
  <c r="G25" i="10"/>
  <c r="F24" i="10"/>
  <c r="E24" i="10"/>
  <c r="D24" i="10"/>
  <c r="D24" i="8"/>
  <c r="E24" i="8"/>
  <c r="F24" i="8"/>
  <c r="G25" i="8"/>
  <c r="H25" i="8"/>
  <c r="I25" i="8"/>
  <c r="B34" i="8"/>
  <c r="C34" i="8"/>
  <c r="D34" i="8"/>
  <c r="N2" i="9" l="1"/>
  <c r="K2" i="9" s="1"/>
  <c r="M2" i="9"/>
  <c r="J2" i="9" s="1"/>
  <c r="F10" i="7" l="1"/>
  <c r="G10" i="7" s="1"/>
  <c r="F9" i="7"/>
  <c r="G9" i="7" s="1"/>
  <c r="F8" i="7"/>
  <c r="G8" i="7" s="1"/>
  <c r="F7" i="7"/>
  <c r="G7" i="7" s="1"/>
  <c r="F6" i="7"/>
  <c r="G6" i="7" s="1"/>
  <c r="G5" i="7"/>
  <c r="F5" i="7"/>
  <c r="G4" i="7"/>
  <c r="F4" i="7"/>
  <c r="F3" i="7"/>
  <c r="G3" i="7" s="1"/>
  <c r="E24" i="6"/>
  <c r="E25" i="6" s="1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12" i="7" l="1"/>
  <c r="G14" i="7" s="1"/>
  <c r="F13" i="7"/>
</calcChain>
</file>

<file path=xl/sharedStrings.xml><?xml version="1.0" encoding="utf-8"?>
<sst xmlns="http://schemas.openxmlformats.org/spreadsheetml/2006/main" count="164" uniqueCount="88">
  <si>
    <t>Project Control</t>
  </si>
  <si>
    <t>Surveying Parameters for Primary Control</t>
  </si>
  <si>
    <t>Positioning Method:</t>
  </si>
  <si>
    <t>Monument Type:</t>
  </si>
  <si>
    <t>Vertical Positioning</t>
  </si>
  <si>
    <t>Orthometric Height Datumn:</t>
  </si>
  <si>
    <t>Geoid:</t>
  </si>
  <si>
    <t>Horizontal Positioning</t>
  </si>
  <si>
    <t>Reference Frame:</t>
  </si>
  <si>
    <t>Ellipsoid:</t>
  </si>
  <si>
    <t>Map Projection:</t>
  </si>
  <si>
    <t>Coordinate System:</t>
  </si>
  <si>
    <t>Origin of Coordinate System:</t>
  </si>
  <si>
    <t>Project Scale Factor:</t>
  </si>
  <si>
    <t>PROJECT :</t>
  </si>
  <si>
    <t>PREPARED BY :</t>
  </si>
  <si>
    <t>TITLE :</t>
  </si>
  <si>
    <t>CHECKED BY :</t>
  </si>
  <si>
    <t>GRID COORDINATE STATISTICAL ANALYSIS</t>
  </si>
  <si>
    <t>Observation</t>
  </si>
  <si>
    <t>Northing (ft)</t>
  </si>
  <si>
    <t>Easting (ft)</t>
  </si>
  <si>
    <t>Elevation (ft)</t>
  </si>
  <si>
    <r>
      <t xml:space="preserve">Δ Northing 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</si>
  <si>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 xml:space="preserve">Δ Easting 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</si>
  <si>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 xml:space="preserve">Δ Height 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</si>
  <si>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t>Number</t>
  </si>
  <si>
    <t>Date</t>
  </si>
  <si>
    <t>Time</t>
  </si>
  <si>
    <t>Avg.</t>
  </si>
  <si>
    <t>RMSE</t>
  </si>
  <si>
    <t>ADJUSTED GRID POSITIONING</t>
  </si>
  <si>
    <t>GENERAL INFORMATION</t>
  </si>
  <si>
    <t>Northing</t>
  </si>
  <si>
    <t>Easting</t>
  </si>
  <si>
    <t>Elevation</t>
  </si>
  <si>
    <t>Project Combined Scale Factor :</t>
  </si>
  <si>
    <t>Coordinates</t>
  </si>
  <si>
    <t>Differential Leveled Elevation :</t>
  </si>
  <si>
    <t>FINAL GROUND POSITIONING</t>
  </si>
  <si>
    <t>Note:</t>
  </si>
  <si>
    <t>Average</t>
  </si>
  <si>
    <t>Planimetric Accuracy Class I - Profile Check</t>
  </si>
  <si>
    <t>Check Point</t>
  </si>
  <si>
    <t>Check Northing</t>
  </si>
  <si>
    <t>Check Easting</t>
  </si>
  <si>
    <t>Δ</t>
  </si>
  <si>
    <t>Point Count</t>
  </si>
  <si>
    <t>Check performed on western paint line of S.R. 94 near H.N. 6630</t>
  </si>
  <si>
    <r>
      <t>Δ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</si>
  <si>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Vertical TIN Accuracy Class A - Cross Section Check</t>
  </si>
  <si>
    <t>Check Elev.</t>
  </si>
  <si>
    <t>TIN Elev.</t>
  </si>
  <si>
    <t>Δ Elevation</t>
  </si>
  <si>
    <t>`</t>
  </si>
  <si>
    <t>Check performed on pavement perpendicular with S.R. 94 near H.N. 6630</t>
  </si>
  <si>
    <r>
      <t>Δ Elevation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</si>
  <si>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Name</t>
  </si>
  <si>
    <t>STA.</t>
  </si>
  <si>
    <t>OFFSET</t>
  </si>
  <si>
    <t>LT/RT</t>
  </si>
  <si>
    <t>FEATURE</t>
  </si>
  <si>
    <t>DESCRIPTION</t>
  </si>
  <si>
    <t>NAME</t>
  </si>
  <si>
    <t>GRID (M)</t>
  </si>
  <si>
    <t>ELEV.</t>
  </si>
  <si>
    <t>GRID (FT)</t>
  </si>
  <si>
    <t>GROUND (FT)</t>
  </si>
  <si>
    <t>Scale Factor</t>
  </si>
  <si>
    <t>Ft. to M Conversion</t>
  </si>
  <si>
    <t>ODOT VRS</t>
  </si>
  <si>
    <t>Type B</t>
  </si>
  <si>
    <t>NAVD 88</t>
  </si>
  <si>
    <t>GRS 80</t>
  </si>
  <si>
    <t>Lambert Conformal Conic</t>
  </si>
  <si>
    <t>Ohio State Plane - North Zone</t>
  </si>
  <si>
    <t>(0;0)</t>
  </si>
  <si>
    <t>1160-Pedestrian Bridge Over I-71</t>
  </si>
  <si>
    <t>EUTHENICS, INC.</t>
  </si>
  <si>
    <t>PRIMARY PROJECT CONTROL POINT 100</t>
  </si>
  <si>
    <t>02.03.17</t>
  </si>
  <si>
    <r>
      <t>Note: 3/4 inch rebar with 2.5 inch aluminium cap stamped with "</t>
    </r>
    <r>
      <rPr>
        <i/>
        <sz val="10"/>
        <color theme="1"/>
        <rFont val="Calibri"/>
        <family val="2"/>
        <scheme val="minor"/>
      </rPr>
      <t>Project Control Point" and "Primary 100"</t>
    </r>
    <r>
      <rPr>
        <sz val="10"/>
        <color theme="1"/>
        <rFont val="Calibri"/>
        <family val="2"/>
        <scheme val="minor"/>
      </rPr>
      <t>.</t>
    </r>
  </si>
  <si>
    <t>PRIMARY PROJECT CONTROL POINT 101</t>
  </si>
  <si>
    <t>Scale Factor = 1/0.99993615 = 1.000063854</t>
  </si>
  <si>
    <t>Adjusted to Geoid 18 Elevation</t>
  </si>
  <si>
    <r>
      <t>Note: 3/4 inch rebar with 2.5 inch aluminium cap stamped with "</t>
    </r>
    <r>
      <rPr>
        <i/>
        <sz val="10"/>
        <color theme="1"/>
        <rFont val="Calibri"/>
        <family val="2"/>
        <scheme val="minor"/>
      </rPr>
      <t>Project Control Point" and "Primary 101"</t>
    </r>
    <r>
      <rPr>
        <sz val="10"/>
        <color theme="1"/>
        <rFont val="Calibri"/>
        <family val="2"/>
        <scheme val="minor"/>
      </rPr>
      <t>.</t>
    </r>
  </si>
  <si>
    <t>Adjusted with TS distance and to Geoid 18 Elevations</t>
  </si>
  <si>
    <t>NAD 83 (2011)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</si>
</sst>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00000"/>
    <numFmt numFmtId="166" formatCode="0.0000000000"/>
    <numFmt numFmtId="167" formatCode="\X\X.\X\X.\X\X"/>
    <numFmt numFmtId="170" formatCode="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</cellStyleXfs>
  <cellXfs count="85">
    <xf numFmtId="0" fontId="0" fillId="0" borderId="0" xfId="0"/>
    <xf numFmtId="0" fontId="16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0" fillId="0" borderId="0" xfId="0"/>
    <xf numFmtId="0" fontId="19" fillId="0" borderId="0" xfId="34" applyFont="1"/>
    <xf numFmtId="0" fontId="19" fillId="0" borderId="0" xfId="34" applyFont="1" applyAlignment="1">
      <alignment horizontal="center"/>
    </xf>
    <xf numFmtId="0" fontId="16" fillId="0" borderId="10" xfId="34" applyFont="1" applyBorder="1"/>
    <xf numFmtId="0" fontId="20" fillId="0" borderId="10" xfId="34" applyFont="1" applyBorder="1" applyAlignment="1">
      <alignment horizontal="center" vertical="center"/>
    </xf>
    <xf numFmtId="0" fontId="14" fillId="0" borderId="0" xfId="34" applyFont="1" applyAlignment="1">
      <alignment horizontal="right" vertical="center"/>
    </xf>
    <xf numFmtId="167" fontId="19" fillId="0" borderId="10" xfId="34" applyNumberFormat="1" applyFont="1" applyBorder="1" applyAlignment="1">
      <alignment horizontal="center" vertical="center"/>
    </xf>
    <xf numFmtId="21" fontId="19" fillId="0" borderId="10" xfId="34" applyNumberFormat="1" applyFont="1" applyBorder="1" applyAlignment="1">
      <alignment horizontal="center" vertical="center"/>
    </xf>
    <xf numFmtId="164" fontId="19" fillId="0" borderId="10" xfId="34" applyNumberFormat="1" applyFont="1" applyBorder="1" applyAlignment="1">
      <alignment horizontal="center" vertical="center"/>
    </xf>
    <xf numFmtId="165" fontId="19" fillId="0" borderId="10" xfId="34" applyNumberFormat="1" applyFont="1" applyBorder="1" applyAlignment="1">
      <alignment horizontal="center" vertical="center"/>
    </xf>
    <xf numFmtId="2" fontId="22" fillId="33" borderId="10" xfId="34" applyNumberFormat="1" applyFont="1" applyFill="1" applyBorder="1" applyAlignment="1">
      <alignment horizontal="center" vertical="center"/>
    </xf>
    <xf numFmtId="167" fontId="22" fillId="33" borderId="10" xfId="34" applyNumberFormat="1" applyFont="1" applyFill="1" applyBorder="1" applyAlignment="1">
      <alignment horizontal="center" vertical="center"/>
    </xf>
    <xf numFmtId="21" fontId="22" fillId="33" borderId="10" xfId="34" applyNumberFormat="1" applyFont="1" applyFill="1" applyBorder="1" applyAlignment="1">
      <alignment horizontal="center" vertical="center"/>
    </xf>
    <xf numFmtId="164" fontId="22" fillId="33" borderId="10" xfId="34" applyNumberFormat="1" applyFont="1" applyFill="1" applyBorder="1" applyAlignment="1">
      <alignment horizontal="center" vertical="center"/>
    </xf>
    <xf numFmtId="165" fontId="22" fillId="33" borderId="10" xfId="34" applyNumberFormat="1" applyFont="1" applyFill="1" applyBorder="1" applyAlignment="1">
      <alignment horizontal="center" vertical="center"/>
    </xf>
    <xf numFmtId="0" fontId="19" fillId="0" borderId="10" xfId="34" applyFont="1" applyBorder="1" applyAlignment="1">
      <alignment horizontal="center"/>
    </xf>
    <xf numFmtId="164" fontId="19" fillId="0" borderId="10" xfId="34" applyNumberFormat="1" applyFont="1" applyBorder="1" applyAlignment="1">
      <alignment horizontal="center"/>
    </xf>
    <xf numFmtId="0" fontId="19" fillId="0" borderId="10" xfId="34" applyFont="1" applyBorder="1"/>
    <xf numFmtId="0" fontId="20" fillId="0" borderId="10" xfId="34" applyFont="1" applyBorder="1" applyAlignment="1">
      <alignment horizontal="center"/>
    </xf>
    <xf numFmtId="164" fontId="1" fillId="0" borderId="10" xfId="34" applyNumberFormat="1" applyFont="1" applyBorder="1" applyAlignment="1">
      <alignment horizontal="center" vertical="center"/>
    </xf>
    <xf numFmtId="4" fontId="1" fillId="0" borderId="10" xfId="34" applyNumberFormat="1" applyFont="1" applyBorder="1" applyAlignment="1">
      <alignment horizontal="center" vertical="center"/>
    </xf>
    <xf numFmtId="2" fontId="22" fillId="0" borderId="10" xfId="34" applyNumberFormat="1" applyFont="1" applyBorder="1" applyAlignment="1">
      <alignment horizontal="center" vertical="center"/>
    </xf>
    <xf numFmtId="167" fontId="22" fillId="0" borderId="10" xfId="34" applyNumberFormat="1" applyFont="1" applyBorder="1" applyAlignment="1">
      <alignment horizontal="center" vertical="center"/>
    </xf>
    <xf numFmtId="21" fontId="22" fillId="0" borderId="10" xfId="34" applyNumberFormat="1" applyFont="1" applyBorder="1" applyAlignment="1">
      <alignment horizontal="center" vertical="center"/>
    </xf>
    <xf numFmtId="164" fontId="22" fillId="0" borderId="10" xfId="34" applyNumberFormat="1" applyFont="1" applyBorder="1" applyAlignment="1">
      <alignment horizontal="center" vertical="center"/>
    </xf>
    <xf numFmtId="165" fontId="22" fillId="0" borderId="10" xfId="34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70" fontId="0" fillId="0" borderId="10" xfId="0" applyNumberFormat="1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7" fillId="0" borderId="0" xfId="0" applyFont="1"/>
    <xf numFmtId="0" fontId="28" fillId="0" borderId="10" xfId="0" applyFont="1" applyBorder="1" applyAlignment="1">
      <alignment horizontal="left" vertical="center"/>
    </xf>
    <xf numFmtId="0" fontId="26" fillId="0" borderId="0" xfId="0" applyFont="1"/>
    <xf numFmtId="0" fontId="14" fillId="0" borderId="10" xfId="0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170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1" fontId="0" fillId="0" borderId="10" xfId="0" applyNumberFormat="1" applyFont="1" applyBorder="1" applyAlignment="1">
      <alignment horizontal="center" vertical="center"/>
    </xf>
    <xf numFmtId="170" fontId="16" fillId="0" borderId="0" xfId="0" applyNumberFormat="1" applyFont="1"/>
    <xf numFmtId="49" fontId="14" fillId="0" borderId="10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0" fillId="36" borderId="0" xfId="0" applyFill="1" applyBorder="1" applyAlignment="1">
      <alignment horizontal="center" vertical="center"/>
    </xf>
    <xf numFmtId="0" fontId="21" fillId="0" borderId="10" xfId="34" applyFont="1" applyBorder="1" applyAlignment="1">
      <alignment horizontal="center" vertical="center"/>
    </xf>
    <xf numFmtId="0" fontId="21" fillId="0" borderId="10" xfId="34" applyFont="1" applyBorder="1" applyAlignment="1">
      <alignment horizontal="center"/>
    </xf>
    <xf numFmtId="2" fontId="19" fillId="0" borderId="10" xfId="34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20" fillId="34" borderId="10" xfId="34" applyFont="1" applyFill="1" applyBorder="1" applyAlignment="1">
      <alignment horizontal="center" vertical="center"/>
    </xf>
    <xf numFmtId="0" fontId="20" fillId="37" borderId="10" xfId="34" applyFont="1" applyFill="1" applyBorder="1" applyAlignment="1">
      <alignment horizontal="center" vertical="center"/>
    </xf>
    <xf numFmtId="0" fontId="19" fillId="0" borderId="10" xfId="34" applyFont="1" applyBorder="1" applyAlignment="1">
      <alignment horizontal="left"/>
    </xf>
    <xf numFmtId="2" fontId="19" fillId="0" borderId="10" xfId="34" applyNumberFormat="1" applyFont="1" applyBorder="1" applyAlignment="1">
      <alignment horizontal="center" vertical="center"/>
    </xf>
    <xf numFmtId="0" fontId="19" fillId="0" borderId="10" xfId="34" applyFont="1" applyBorder="1" applyAlignment="1">
      <alignment horizontal="left" vertical="center" wrapText="1"/>
    </xf>
    <xf numFmtId="0" fontId="14" fillId="0" borderId="0" xfId="34" applyFont="1" applyAlignment="1">
      <alignment horizontal="left" vertical="center"/>
    </xf>
    <xf numFmtId="0" fontId="16" fillId="37" borderId="10" xfId="34" applyFont="1" applyFill="1" applyBorder="1" applyAlignment="1">
      <alignment horizontal="center" vertical="center"/>
    </xf>
    <xf numFmtId="0" fontId="21" fillId="0" borderId="10" xfId="34" applyFont="1" applyBorder="1" applyAlignment="1">
      <alignment horizontal="center" vertical="center"/>
    </xf>
    <xf numFmtId="0" fontId="21" fillId="0" borderId="10" xfId="34" applyFont="1" applyBorder="1" applyAlignment="1">
      <alignment horizontal="center"/>
    </xf>
    <xf numFmtId="0" fontId="19" fillId="0" borderId="10" xfId="34" applyFont="1" applyBorder="1" applyAlignment="1">
      <alignment horizontal="left" vertical="center"/>
    </xf>
    <xf numFmtId="166" fontId="19" fillId="0" borderId="10" xfId="34" applyNumberFormat="1" applyFont="1" applyBorder="1" applyAlignment="1">
      <alignment horizontal="center" vertical="center"/>
    </xf>
    <xf numFmtId="0" fontId="0" fillId="35" borderId="12" xfId="0" applyFont="1" applyFill="1" applyBorder="1" applyAlignment="1">
      <alignment horizontal="center" vertical="center"/>
    </xf>
    <xf numFmtId="0" fontId="0" fillId="35" borderId="13" xfId="0" applyFont="1" applyFill="1" applyBorder="1" applyAlignment="1">
      <alignment horizontal="center" vertical="center"/>
    </xf>
    <xf numFmtId="0" fontId="0" fillId="35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4" fillId="36" borderId="0" xfId="0" applyFont="1" applyFill="1" applyAlignment="1">
      <alignment horizontal="center"/>
    </xf>
    <xf numFmtId="0" fontId="21" fillId="36" borderId="15" xfId="34" applyFont="1" applyFill="1" applyBorder="1" applyAlignment="1">
      <alignment horizontal="center"/>
    </xf>
    <xf numFmtId="0" fontId="21" fillId="36" borderId="0" xfId="34" applyFont="1" applyFill="1" applyAlignment="1">
      <alignment horizontal="center"/>
    </xf>
    <xf numFmtId="2" fontId="14" fillId="36" borderId="0" xfId="0" applyNumberFormat="1" applyFont="1" applyFill="1" applyAlignment="1">
      <alignment horizontal="center"/>
    </xf>
    <xf numFmtId="170" fontId="14" fillId="36" borderId="0" xfId="0" applyNumberFormat="1" applyFont="1" applyFill="1" applyAlignment="1">
      <alignment horizontal="center"/>
    </xf>
    <xf numFmtId="0" fontId="21" fillId="0" borderId="15" xfId="34" applyFont="1" applyFill="1" applyBorder="1" applyAlignment="1">
      <alignment horizontal="center"/>
    </xf>
    <xf numFmtId="0" fontId="21" fillId="0" borderId="0" xfId="34" applyFont="1" applyFill="1" applyAlignment="1">
      <alignment horizontal="center"/>
    </xf>
    <xf numFmtId="0" fontId="14" fillId="36" borderId="15" xfId="34" applyFont="1" applyFill="1" applyBorder="1" applyAlignment="1">
      <alignment horizontal="center"/>
    </xf>
    <xf numFmtId="0" fontId="14" fillId="36" borderId="0" xfId="34" applyFont="1" applyFill="1" applyBorder="1" applyAlignment="1">
      <alignment horizontal="center"/>
    </xf>
    <xf numFmtId="164" fontId="14" fillId="36" borderId="10" xfId="34" applyNumberFormat="1" applyFont="1" applyFill="1" applyBorder="1" applyAlignment="1">
      <alignment horizontal="center" vertical="center"/>
    </xf>
    <xf numFmtId="4" fontId="14" fillId="36" borderId="10" xfId="34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/>
    </xf>
  </cellXfs>
  <cellStyles count="43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7" xr:uid="{68430CE6-22CC-40AB-944B-E1014167090D}"/>
    <cellStyle name="60% - Accent2 2" xfId="38" xr:uid="{71F781E2-907B-4CB6-8636-44C128070955}"/>
    <cellStyle name="60% - Accent3 2" xfId="39" xr:uid="{B641DAFA-9E65-433F-8684-24EA24C963B4}"/>
    <cellStyle name="60% - Accent4 2" xfId="40" xr:uid="{1B08FAAB-1B8E-480E-B7AA-C274408E820B}"/>
    <cellStyle name="60% - Accent5 2" xfId="41" xr:uid="{06674600-B801-4461-8B4C-68C566EA70B5}"/>
    <cellStyle name="60% - Accent6 2" xfId="42" xr:uid="{31229673-3D21-49F5-8C13-0C9263F946D8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6" xr:uid="{B750E1E2-D093-4352-8B0C-09B3CC99C7FF}"/>
    <cellStyle name="Normal" xfId="0" builtinId="0"/>
    <cellStyle name="Normal 2" xfId="34" xr:uid="{28DA45F0-1CBE-4F13-8AA2-3134E4AAF75D}"/>
    <cellStyle name="Note" xfId="13" builtinId="10" customBuiltin="1"/>
    <cellStyle name="Output" xfId="8" builtinId="21" customBuiltin="1"/>
    <cellStyle name="Title 2" xfId="35" xr:uid="{92E31E3E-F6FF-4516-92C9-8A6ED0FE72D9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267526</xdr:colOff>
      <xdr:row>40</xdr:row>
      <xdr:rowOff>1064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1ABC9D-03A4-4A75-9886-F46F5CBCA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15851" cy="7621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AA07-28EC-4D40-939E-88CB6AEFD355}">
  <dimension ref="A1:C90"/>
  <sheetViews>
    <sheetView tabSelected="1" workbookViewId="0">
      <selection activeCell="C18" sqref="C18"/>
    </sheetView>
  </sheetViews>
  <sheetFormatPr defaultRowHeight="15.75" x14ac:dyDescent="0.25"/>
  <cols>
    <col min="1" max="1" width="4.7109375" style="2" customWidth="1"/>
    <col min="2" max="2" width="31.140625" style="2" customWidth="1"/>
    <col min="3" max="3" width="20.7109375" style="3" customWidth="1"/>
    <col min="4" max="16384" width="9.140625" style="2"/>
  </cols>
  <sheetData>
    <row r="1" spans="1:3" ht="20.100000000000001" customHeight="1" x14ac:dyDescent="0.25">
      <c r="A1" s="4" t="s">
        <v>1</v>
      </c>
    </row>
    <row r="2" spans="1:3" ht="20.100000000000001" customHeight="1" x14ac:dyDescent="0.25"/>
    <row r="3" spans="1:3" ht="20.100000000000001" customHeight="1" x14ac:dyDescent="0.25">
      <c r="A3" s="2" t="s">
        <v>0</v>
      </c>
    </row>
    <row r="4" spans="1:3" ht="20.100000000000001" customHeight="1" x14ac:dyDescent="0.25">
      <c r="B4" s="2" t="s">
        <v>2</v>
      </c>
      <c r="C4" s="3" t="s">
        <v>70</v>
      </c>
    </row>
    <row r="5" spans="1:3" ht="20.100000000000001" customHeight="1" x14ac:dyDescent="0.25">
      <c r="B5" s="2" t="s">
        <v>3</v>
      </c>
      <c r="C5" s="3" t="s">
        <v>71</v>
      </c>
    </row>
    <row r="6" spans="1:3" ht="20.100000000000001" customHeight="1" x14ac:dyDescent="0.25"/>
    <row r="7" spans="1:3" ht="20.100000000000001" customHeight="1" x14ac:dyDescent="0.25">
      <c r="A7" s="2" t="s">
        <v>4</v>
      </c>
    </row>
    <row r="8" spans="1:3" ht="20.100000000000001" customHeight="1" x14ac:dyDescent="0.25">
      <c r="B8" s="2" t="s">
        <v>5</v>
      </c>
      <c r="C8" s="3" t="s">
        <v>72</v>
      </c>
    </row>
    <row r="9" spans="1:3" ht="20.100000000000001" customHeight="1" x14ac:dyDescent="0.25">
      <c r="B9" s="2" t="s">
        <v>6</v>
      </c>
      <c r="C9" s="84">
        <v>18</v>
      </c>
    </row>
    <row r="10" spans="1:3" ht="20.100000000000001" customHeight="1" x14ac:dyDescent="0.25"/>
    <row r="11" spans="1:3" ht="20.100000000000001" customHeight="1" x14ac:dyDescent="0.25">
      <c r="A11" s="2" t="s">
        <v>7</v>
      </c>
    </row>
    <row r="12" spans="1:3" ht="20.100000000000001" customHeight="1" x14ac:dyDescent="0.25">
      <c r="B12" s="2" t="s">
        <v>8</v>
      </c>
      <c r="C12" s="3" t="s">
        <v>87</v>
      </c>
    </row>
    <row r="13" spans="1:3" ht="20.100000000000001" customHeight="1" x14ac:dyDescent="0.25">
      <c r="B13" s="2" t="s">
        <v>9</v>
      </c>
      <c r="C13" s="3" t="s">
        <v>73</v>
      </c>
    </row>
    <row r="14" spans="1:3" ht="20.100000000000001" customHeight="1" x14ac:dyDescent="0.25">
      <c r="B14" s="2" t="s">
        <v>10</v>
      </c>
      <c r="C14" s="3" t="s">
        <v>74</v>
      </c>
    </row>
    <row r="15" spans="1:3" ht="20.100000000000001" customHeight="1" x14ac:dyDescent="0.25">
      <c r="B15" s="2" t="s">
        <v>11</v>
      </c>
      <c r="C15" s="3" t="s">
        <v>75</v>
      </c>
    </row>
    <row r="16" spans="1:3" ht="20.100000000000001" customHeight="1" x14ac:dyDescent="0.25">
      <c r="B16" s="2" t="s">
        <v>13</v>
      </c>
      <c r="C16" s="56">
        <v>1.000063854</v>
      </c>
    </row>
    <row r="17" spans="2:3" ht="20.100000000000001" customHeight="1" x14ac:dyDescent="0.25">
      <c r="B17" s="2" t="s">
        <v>12</v>
      </c>
      <c r="C17" s="57" t="s">
        <v>76</v>
      </c>
    </row>
    <row r="18" spans="2:3" ht="20.100000000000001" customHeight="1" x14ac:dyDescent="0.25"/>
    <row r="19" spans="2:3" ht="20.100000000000001" customHeight="1" x14ac:dyDescent="0.25"/>
    <row r="20" spans="2:3" ht="20.100000000000001" customHeight="1" x14ac:dyDescent="0.25"/>
    <row r="21" spans="2:3" ht="20.100000000000001" customHeight="1" x14ac:dyDescent="0.25"/>
    <row r="22" spans="2:3" ht="20.100000000000001" customHeight="1" x14ac:dyDescent="0.25"/>
    <row r="23" spans="2:3" ht="20.100000000000001" customHeight="1" x14ac:dyDescent="0.25"/>
    <row r="24" spans="2:3" ht="20.100000000000001" customHeight="1" x14ac:dyDescent="0.25"/>
    <row r="25" spans="2:3" ht="20.100000000000001" customHeight="1" x14ac:dyDescent="0.25"/>
    <row r="26" spans="2:3" ht="20.100000000000001" customHeight="1" x14ac:dyDescent="0.25"/>
    <row r="27" spans="2:3" ht="20.100000000000001" customHeight="1" x14ac:dyDescent="0.25"/>
    <row r="28" spans="2:3" ht="20.100000000000001" customHeight="1" x14ac:dyDescent="0.25"/>
    <row r="29" spans="2:3" ht="20.100000000000001" customHeight="1" x14ac:dyDescent="0.25"/>
    <row r="30" spans="2:3" ht="20.100000000000001" customHeight="1" x14ac:dyDescent="0.25"/>
    <row r="31" spans="2:3" ht="20.100000000000001" customHeight="1" x14ac:dyDescent="0.25"/>
    <row r="32" spans="2:3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</sheetData>
  <dataValidations count="9">
    <dataValidation type="list" allowBlank="1" showInputMessage="1" showErrorMessage="1" sqref="C4" xr:uid="{1D0877BD-F1A2-4EFB-9594-4D550A8E87DD}">
      <formula1>"ODOT VRS, OPUS Static, OPUS-RS Local"</formula1>
    </dataValidation>
    <dataValidation type="list" allowBlank="1" showInputMessage="1" showErrorMessage="1" sqref="C5" xr:uid="{09C20623-F258-44EC-AD7F-B62E36524C27}">
      <formula1>"Type A, Type B, Magnails"</formula1>
    </dataValidation>
    <dataValidation type="list" allowBlank="1" showInputMessage="1" showErrorMessage="1" sqref="C8" xr:uid="{AF414F6C-47FF-42F4-9EB5-68C0F2B7D71C}">
      <formula1>"NAVD 88, Local"</formula1>
    </dataValidation>
    <dataValidation type="list" allowBlank="1" showInputMessage="1" showErrorMessage="1" sqref="C9" xr:uid="{697546A2-C898-45A1-85BA-C01D3D84394A}">
      <formula1>"12B, 18"</formula1>
    </dataValidation>
    <dataValidation type="list" allowBlank="1" showInputMessage="1" showErrorMessage="1" sqref="C12" xr:uid="{867AD788-AB46-4302-9D1A-E63FB81C79A6}">
      <formula1>"NAD 83 (Conus)(Mol), NAD 83 (2011)"</formula1>
    </dataValidation>
    <dataValidation type="list" allowBlank="1" showInputMessage="1" showErrorMessage="1" sqref="C13" xr:uid="{B43093EC-3C1E-4AC3-913B-822BB6DFAA63}">
      <formula1>"GRS 80"</formula1>
    </dataValidation>
    <dataValidation type="list" allowBlank="1" showInputMessage="1" showErrorMessage="1" sqref="C14" xr:uid="{AB2F6C16-8C97-4DA9-8217-28BA4ACC64E9}">
      <formula1>"Lambert Conformal Conic"</formula1>
    </dataValidation>
    <dataValidation type="list" allowBlank="1" showInputMessage="1" showErrorMessage="1" sqref="C15" xr:uid="{5A9D388D-3B9E-4263-8D19-00D92B9B40B3}">
      <formula1>"Ohio State Plane - North Zone, Ohio State Plane - South Zone"</formula1>
    </dataValidation>
    <dataValidation type="list" allowBlank="1" showInputMessage="1" showErrorMessage="1" sqref="C17" xr:uid="{793FD22E-BDA8-4CD7-8298-303AF1822078}">
      <formula1>"(0;0)"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8D58-13F8-417A-9B97-A2764F770849}">
  <dimension ref="B42:E42"/>
  <sheetViews>
    <sheetView topLeftCell="A13" workbookViewId="0">
      <selection activeCell="G44" sqref="G44"/>
    </sheetView>
  </sheetViews>
  <sheetFormatPr defaultRowHeight="15" x14ac:dyDescent="0.25"/>
  <cols>
    <col min="1" max="1" width="20.7109375" customWidth="1"/>
  </cols>
  <sheetData>
    <row r="42" spans="2:5" x14ac:dyDescent="0.25">
      <c r="B42" s="73" t="s">
        <v>83</v>
      </c>
      <c r="C42" s="73"/>
      <c r="D42" s="73"/>
      <c r="E42" s="73"/>
    </row>
  </sheetData>
  <mergeCells count="1">
    <mergeCell ref="B42:E4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EBC72-95DF-41AA-9513-C2877C784371}">
  <dimension ref="A1:I35"/>
  <sheetViews>
    <sheetView topLeftCell="A4" zoomScaleNormal="100" workbookViewId="0">
      <selection activeCell="E40" sqref="E40"/>
    </sheetView>
  </sheetViews>
  <sheetFormatPr defaultRowHeight="15" x14ac:dyDescent="0.25"/>
  <cols>
    <col min="1" max="9" width="14.5703125" customWidth="1"/>
  </cols>
  <sheetData>
    <row r="1" spans="1:9" ht="20.100000000000001" customHeight="1" x14ac:dyDescent="0.25">
      <c r="A1" s="10" t="s">
        <v>14</v>
      </c>
      <c r="B1" s="63" t="s">
        <v>77</v>
      </c>
      <c r="C1" s="63"/>
      <c r="D1" s="63"/>
      <c r="E1" s="63"/>
      <c r="F1" s="63"/>
      <c r="G1" s="10" t="s">
        <v>15</v>
      </c>
      <c r="H1" s="63" t="s">
        <v>78</v>
      </c>
      <c r="I1" s="63"/>
    </row>
    <row r="2" spans="1:9" ht="20.100000000000001" customHeight="1" x14ac:dyDescent="0.25">
      <c r="A2" s="10" t="s">
        <v>16</v>
      </c>
      <c r="B2" s="63" t="s">
        <v>79</v>
      </c>
      <c r="C2" s="63"/>
      <c r="D2" s="63"/>
      <c r="E2" s="63"/>
      <c r="F2" s="63"/>
      <c r="G2" s="10" t="s">
        <v>17</v>
      </c>
      <c r="H2" s="63"/>
      <c r="I2" s="63"/>
    </row>
    <row r="3" spans="1:9" ht="7.5" customHeigh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20.100000000000001" customHeight="1" x14ac:dyDescent="0.25">
      <c r="A4" s="59" t="s">
        <v>18</v>
      </c>
      <c r="B4" s="64"/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66" t="s">
        <v>19</v>
      </c>
      <c r="B5" s="66"/>
      <c r="C5" s="66"/>
      <c r="D5" s="65" t="s">
        <v>20</v>
      </c>
      <c r="E5" s="65" t="s">
        <v>21</v>
      </c>
      <c r="F5" s="65" t="s">
        <v>22</v>
      </c>
      <c r="G5" s="65" t="s">
        <v>23</v>
      </c>
      <c r="H5" s="65" t="s">
        <v>24</v>
      </c>
      <c r="I5" s="65" t="s">
        <v>25</v>
      </c>
    </row>
    <row r="6" spans="1:9" ht="15" customHeight="1" x14ac:dyDescent="0.25">
      <c r="A6" s="53" t="s">
        <v>26</v>
      </c>
      <c r="B6" s="53" t="s">
        <v>27</v>
      </c>
      <c r="C6" s="53" t="s">
        <v>28</v>
      </c>
      <c r="D6" s="65"/>
      <c r="E6" s="65"/>
      <c r="F6" s="65"/>
      <c r="G6" s="65"/>
      <c r="H6" s="65"/>
      <c r="I6" s="65"/>
    </row>
    <row r="7" spans="1:9" ht="15" customHeight="1" x14ac:dyDescent="0.25">
      <c r="A7" s="55">
        <v>100.01</v>
      </c>
      <c r="B7" s="11" t="s">
        <v>80</v>
      </c>
      <c r="C7" s="12">
        <v>0.62537037037037035</v>
      </c>
      <c r="D7" s="13">
        <v>657205.53</v>
      </c>
      <c r="E7" s="13">
        <v>2188405.844</v>
      </c>
      <c r="F7" s="13">
        <v>684.23199999999997</v>
      </c>
      <c r="G7" s="14">
        <v>1.788906213627197E-4</v>
      </c>
      <c r="H7" s="14">
        <v>1.7226558979600848E-6</v>
      </c>
      <c r="I7" s="14">
        <v>6.2187890624823094E-4</v>
      </c>
    </row>
    <row r="8" spans="1:9" ht="15" customHeight="1" x14ac:dyDescent="0.25">
      <c r="A8" s="55">
        <v>100.02</v>
      </c>
      <c r="B8" s="11" t="s">
        <v>80</v>
      </c>
      <c r="C8" s="12">
        <v>0.62579861111111112</v>
      </c>
      <c r="D8" s="13">
        <v>657205.53500000003</v>
      </c>
      <c r="E8" s="13">
        <v>2188405.8450000002</v>
      </c>
      <c r="F8" s="13">
        <v>684.24400000000003</v>
      </c>
      <c r="G8" s="14">
        <v>7.0140622644452398E-5</v>
      </c>
      <c r="H8" s="14">
        <v>9.7656063735573895E-8</v>
      </c>
      <c r="I8" s="14">
        <v>1.6737890624759962E-4</v>
      </c>
    </row>
    <row r="9" spans="1:9" ht="15" customHeight="1" x14ac:dyDescent="0.25">
      <c r="A9" s="55">
        <v>100.03</v>
      </c>
      <c r="B9" s="11" t="s">
        <v>80</v>
      </c>
      <c r="C9" s="12">
        <v>0.62620370370370371</v>
      </c>
      <c r="D9" s="13">
        <v>657205.53899999999</v>
      </c>
      <c r="E9" s="13">
        <v>2188405.8509999998</v>
      </c>
      <c r="F9" s="13">
        <v>684.23599999999999</v>
      </c>
      <c r="G9" s="14">
        <v>1.9140624144347394E-5</v>
      </c>
      <c r="H9" s="14">
        <v>3.2347654936369522E-5</v>
      </c>
      <c r="I9" s="14">
        <v>4.383789062477149E-4</v>
      </c>
    </row>
    <row r="10" spans="1:9" ht="15" customHeight="1" x14ac:dyDescent="0.25">
      <c r="A10" s="55">
        <v>100.04</v>
      </c>
      <c r="B10" s="11" t="s">
        <v>80</v>
      </c>
      <c r="C10" s="12">
        <v>0.62662037037037044</v>
      </c>
      <c r="D10" s="13">
        <v>657205.53</v>
      </c>
      <c r="E10" s="13">
        <v>2188405.8459999999</v>
      </c>
      <c r="F10" s="13">
        <v>684.25199999999995</v>
      </c>
      <c r="G10" s="14">
        <v>1.788906213627197E-4</v>
      </c>
      <c r="H10" s="14">
        <v>4.7265624487772585E-7</v>
      </c>
      <c r="I10" s="14">
        <v>2.4378906249829357E-5</v>
      </c>
    </row>
    <row r="11" spans="1:9" ht="15" customHeight="1" x14ac:dyDescent="0.25">
      <c r="A11" s="55">
        <v>100.05</v>
      </c>
      <c r="B11" s="11" t="s">
        <v>80</v>
      </c>
      <c r="C11" s="12">
        <v>0.62734953703703711</v>
      </c>
      <c r="D11" s="13">
        <v>657205.53200000001</v>
      </c>
      <c r="E11" s="13">
        <v>2188405.841</v>
      </c>
      <c r="F11" s="13">
        <v>684.22900000000004</v>
      </c>
      <c r="G11" s="14">
        <v>1.2939062239392661E-4</v>
      </c>
      <c r="H11" s="14">
        <v>1.8597655318211776E-5</v>
      </c>
      <c r="I11" s="14">
        <v>7.8050390624405429E-4</v>
      </c>
    </row>
    <row r="12" spans="1:9" ht="15" customHeight="1" x14ac:dyDescent="0.25">
      <c r="A12" s="26">
        <v>100.06</v>
      </c>
      <c r="B12" s="27" t="s">
        <v>80</v>
      </c>
      <c r="C12" s="28">
        <v>0.62775462962962958</v>
      </c>
      <c r="D12" s="29">
        <v>657205.53</v>
      </c>
      <c r="E12" s="29">
        <v>2188405.835</v>
      </c>
      <c r="F12" s="29">
        <v>684.20500000000004</v>
      </c>
      <c r="G12" s="30">
        <v>1.788906213627197E-4</v>
      </c>
      <c r="H12" s="30">
        <v>1.0634765509748832E-4</v>
      </c>
      <c r="I12" s="30">
        <v>2.6975039062390412E-3</v>
      </c>
    </row>
    <row r="13" spans="1:9" ht="15" customHeight="1" x14ac:dyDescent="0.25">
      <c r="A13" s="26">
        <v>100.07</v>
      </c>
      <c r="B13" s="27" t="s">
        <v>80</v>
      </c>
      <c r="C13" s="28">
        <v>0.62820601851851854</v>
      </c>
      <c r="D13" s="29">
        <v>657205.54200000002</v>
      </c>
      <c r="E13" s="29">
        <v>2188405.841</v>
      </c>
      <c r="F13" s="29">
        <v>684.18899999999996</v>
      </c>
      <c r="G13" s="30">
        <v>1.8906246593687837E-6</v>
      </c>
      <c r="H13" s="30">
        <v>1.8597655318211776E-5</v>
      </c>
      <c r="I13" s="30">
        <v>4.6155039062460452E-3</v>
      </c>
    </row>
    <row r="14" spans="1:9" ht="15" customHeight="1" x14ac:dyDescent="0.25">
      <c r="A14" s="55">
        <v>100.08</v>
      </c>
      <c r="B14" s="11" t="s">
        <v>80</v>
      </c>
      <c r="C14" s="12">
        <v>0.62869212962962961</v>
      </c>
      <c r="D14" s="13">
        <v>657205.53899999999</v>
      </c>
      <c r="E14" s="13">
        <v>2188405.8360000001</v>
      </c>
      <c r="F14" s="13">
        <v>684.23299999999995</v>
      </c>
      <c r="G14" s="14">
        <v>1.9140624144347394E-5</v>
      </c>
      <c r="H14" s="14">
        <v>8.6722652156371672E-5</v>
      </c>
      <c r="I14" s="14">
        <v>5.7300390624943399E-4</v>
      </c>
    </row>
    <row r="15" spans="1:9" ht="15" customHeight="1" x14ac:dyDescent="0.25">
      <c r="A15" s="55">
        <v>100.09</v>
      </c>
      <c r="B15" s="11" t="s">
        <v>80</v>
      </c>
      <c r="C15" s="12">
        <v>0.62932870370370375</v>
      </c>
      <c r="D15" s="13">
        <v>657205.54399999999</v>
      </c>
      <c r="E15" s="13">
        <v>2188405.84</v>
      </c>
      <c r="F15" s="13">
        <v>684.25400000000002</v>
      </c>
      <c r="G15" s="14">
        <v>3.906251280568645E-7</v>
      </c>
      <c r="H15" s="14">
        <v>2.8222656843718144E-5</v>
      </c>
      <c r="I15" s="14">
        <v>8.6289062495084178E-6</v>
      </c>
    </row>
    <row r="16" spans="1:9" ht="15" customHeight="1" x14ac:dyDescent="0.25">
      <c r="A16" s="55">
        <v>100.1</v>
      </c>
      <c r="B16" s="11" t="s">
        <v>80</v>
      </c>
      <c r="C16" s="12">
        <v>0.6297800925925926</v>
      </c>
      <c r="D16" s="13">
        <v>657205.55500000005</v>
      </c>
      <c r="E16" s="13">
        <v>2188405.8489999999</v>
      </c>
      <c r="F16" s="13">
        <v>684.28499999999997</v>
      </c>
      <c r="G16" s="14">
        <v>1.3514062870270574E-4</v>
      </c>
      <c r="H16" s="14">
        <v>1.3597656414844096E-5</v>
      </c>
      <c r="I16" s="14">
        <v>7.8750390625183762E-4</v>
      </c>
    </row>
    <row r="17" spans="1:9" ht="15" customHeight="1" x14ac:dyDescent="0.25">
      <c r="A17" s="55">
        <v>100.11</v>
      </c>
      <c r="B17" s="11" t="s">
        <v>80</v>
      </c>
      <c r="C17" s="12">
        <v>0.63021990740740741</v>
      </c>
      <c r="D17" s="13">
        <v>657205.55099999998</v>
      </c>
      <c r="E17" s="13">
        <v>2188405.8470000001</v>
      </c>
      <c r="F17" s="13">
        <v>684.30799999999999</v>
      </c>
      <c r="G17" s="14">
        <v>5.814062630664558E-5</v>
      </c>
      <c r="H17" s="14">
        <v>2.8476567906327802E-6</v>
      </c>
      <c r="I17" s="14">
        <v>2.6073789062558517E-3</v>
      </c>
    </row>
    <row r="18" spans="1:9" ht="15" customHeight="1" x14ac:dyDescent="0.25">
      <c r="A18" s="26">
        <v>100.12</v>
      </c>
      <c r="B18" s="27" t="s">
        <v>80</v>
      </c>
      <c r="C18" s="28">
        <v>0.63070601851851849</v>
      </c>
      <c r="D18" s="29">
        <v>657205.55700000003</v>
      </c>
      <c r="E18" s="29">
        <v>2188405.8470000001</v>
      </c>
      <c r="F18" s="29">
        <v>684.31100000000004</v>
      </c>
      <c r="G18" s="30">
        <v>1.8564062875602396E-4</v>
      </c>
      <c r="H18" s="30">
        <v>2.8476567906327802E-6</v>
      </c>
      <c r="I18" s="30">
        <v>2.9227539062608174E-3</v>
      </c>
    </row>
    <row r="19" spans="1:9" ht="15" customHeight="1" x14ac:dyDescent="0.25">
      <c r="A19" s="55">
        <v>100.13</v>
      </c>
      <c r="B19" s="11" t="s">
        <v>80</v>
      </c>
      <c r="C19" s="12">
        <v>0.63121527777777775</v>
      </c>
      <c r="D19" s="13">
        <v>657205.56000000006</v>
      </c>
      <c r="E19" s="13">
        <v>2188405.85</v>
      </c>
      <c r="F19" s="13">
        <v>684.29300000000001</v>
      </c>
      <c r="G19" s="14">
        <v>2.7639063045009973E-4</v>
      </c>
      <c r="H19" s="14">
        <v>2.1972657996229862E-5</v>
      </c>
      <c r="I19" s="14">
        <v>1.3005039062551167E-3</v>
      </c>
    </row>
    <row r="20" spans="1:9" ht="15" customHeight="1" x14ac:dyDescent="0.25">
      <c r="A20" s="55">
        <v>100.14</v>
      </c>
      <c r="B20" s="11" t="s">
        <v>80</v>
      </c>
      <c r="C20" s="12">
        <v>0.63179398148148147</v>
      </c>
      <c r="D20" s="13">
        <v>657205.55500000005</v>
      </c>
      <c r="E20" s="13">
        <v>2188405.8530000001</v>
      </c>
      <c r="F20" s="13">
        <v>684.30399999999997</v>
      </c>
      <c r="G20" s="14">
        <v>1.3514062870270574E-4</v>
      </c>
      <c r="H20" s="14">
        <v>5.909765951475133E-5</v>
      </c>
      <c r="I20" s="14">
        <v>2.2148789062535956E-3</v>
      </c>
    </row>
    <row r="21" spans="1:9" ht="15" customHeight="1" x14ac:dyDescent="0.25">
      <c r="A21" s="55">
        <v>100.15</v>
      </c>
      <c r="B21" s="11" t="s">
        <v>80</v>
      </c>
      <c r="C21" s="12">
        <v>0.63222222222222224</v>
      </c>
      <c r="D21" s="13">
        <v>657205.55200000003</v>
      </c>
      <c r="E21" s="13">
        <v>2188405.8530000001</v>
      </c>
      <c r="F21" s="13">
        <v>684.28099999999995</v>
      </c>
      <c r="G21" s="14">
        <v>7.4390627297339979E-5</v>
      </c>
      <c r="H21" s="14">
        <v>5.909765951475133E-5</v>
      </c>
      <c r="I21" s="14">
        <v>5.7900390625065658E-4</v>
      </c>
    </row>
    <row r="22" spans="1:9" ht="7.5" customHeight="1" x14ac:dyDescent="0.25">
      <c r="A22" s="55">
        <v>100.16</v>
      </c>
      <c r="B22" s="11" t="s">
        <v>80</v>
      </c>
      <c r="C22" s="12">
        <v>0.63222222222222224</v>
      </c>
      <c r="D22" s="13">
        <v>657205.54299999995</v>
      </c>
      <c r="E22" s="13">
        <v>2188405.8470000001</v>
      </c>
      <c r="F22" s="13">
        <v>684.255</v>
      </c>
      <c r="G22" s="14">
        <v>1.4062495878897909E-7</v>
      </c>
      <c r="H22" s="14">
        <v>2.8476567906327802E-6</v>
      </c>
      <c r="I22" s="14">
        <v>3.7539062497673969E-6</v>
      </c>
    </row>
    <row r="23" spans="1:9" x14ac:dyDescent="0.25">
      <c r="A23" s="15"/>
      <c r="B23" s="16"/>
      <c r="C23" s="17"/>
      <c r="D23" s="18"/>
      <c r="E23" s="18"/>
      <c r="F23" s="18"/>
      <c r="G23" s="19"/>
      <c r="H23" s="19"/>
      <c r="I23" s="19"/>
    </row>
    <row r="24" spans="1:9" x14ac:dyDescent="0.25">
      <c r="A24" s="20"/>
      <c r="B24" s="20"/>
      <c r="C24" s="53" t="s">
        <v>29</v>
      </c>
      <c r="D24" s="21">
        <f>AVERAGE(D7:D22)</f>
        <v>657205.54337499989</v>
      </c>
      <c r="E24" s="21">
        <f>AVERAGE(E7:E22)</f>
        <v>2188405.8453124999</v>
      </c>
      <c r="F24" s="21">
        <f>AVERAGE(F7:F22)</f>
        <v>684.25693749999994</v>
      </c>
      <c r="G24" s="14"/>
      <c r="H24" s="14"/>
      <c r="I24" s="14"/>
    </row>
    <row r="25" spans="1:9" x14ac:dyDescent="0.25">
      <c r="A25" s="20"/>
      <c r="B25" s="20"/>
      <c r="C25" s="53" t="s">
        <v>30</v>
      </c>
      <c r="D25" s="20"/>
      <c r="E25" s="20"/>
      <c r="F25" s="20"/>
      <c r="G25" s="21">
        <f>SQRT(SUM(G7:G22)/COUNT(G7:G22))</f>
        <v>1.0129628579003305E-2</v>
      </c>
      <c r="H25" s="21">
        <f>SQRT(SUM(H7:H22)/COUNT(H7:H22))</f>
        <v>5.3352454353655298E-3</v>
      </c>
      <c r="I25" s="21">
        <f>SQRT(SUM(I7:I22)/COUNT(I7:I22))</f>
        <v>3.5657167494768063E-2</v>
      </c>
    </row>
    <row r="26" spans="1:9" ht="20.100000000000001" customHeight="1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ht="15.75" x14ac:dyDescent="0.25">
      <c r="A27" s="59" t="s">
        <v>31</v>
      </c>
      <c r="B27" s="59"/>
      <c r="C27" s="59"/>
      <c r="D27" s="59"/>
      <c r="E27" s="6"/>
      <c r="F27" s="58" t="s">
        <v>32</v>
      </c>
      <c r="G27" s="58"/>
      <c r="H27" s="58"/>
      <c r="I27" s="58"/>
    </row>
    <row r="28" spans="1:9" x14ac:dyDescent="0.25">
      <c r="A28" s="22"/>
      <c r="B28" s="53" t="s">
        <v>33</v>
      </c>
      <c r="C28" s="53" t="s">
        <v>34</v>
      </c>
      <c r="D28" s="53" t="s">
        <v>35</v>
      </c>
      <c r="E28" s="7"/>
      <c r="F28" s="67" t="s">
        <v>36</v>
      </c>
      <c r="G28" s="67"/>
      <c r="H28" s="68">
        <v>1.000063854</v>
      </c>
      <c r="I28" s="68"/>
    </row>
    <row r="29" spans="1:9" x14ac:dyDescent="0.25">
      <c r="A29" s="54" t="s">
        <v>37</v>
      </c>
      <c r="B29" s="13">
        <v>657205.54346153839</v>
      </c>
      <c r="C29" s="13">
        <v>2188405.8463076921</v>
      </c>
      <c r="D29" s="13">
        <v>684.26199999999994</v>
      </c>
      <c r="E29" s="7"/>
      <c r="F29" s="60" t="s">
        <v>38</v>
      </c>
      <c r="G29" s="60"/>
      <c r="H29" s="61">
        <v>684.2</v>
      </c>
      <c r="I29" s="61"/>
    </row>
    <row r="30" spans="1:9" x14ac:dyDescent="0.25">
      <c r="A30" s="54" t="s">
        <v>30</v>
      </c>
      <c r="B30" s="13">
        <v>9.904275578510072E-3</v>
      </c>
      <c r="C30" s="13">
        <v>4.920672491094796E-3</v>
      </c>
      <c r="D30" s="13">
        <v>2.7419813162125557E-2</v>
      </c>
      <c r="E30" s="7"/>
      <c r="F30" s="62" t="s">
        <v>81</v>
      </c>
      <c r="G30" s="62"/>
      <c r="H30" s="62"/>
      <c r="I30" s="62"/>
    </row>
    <row r="31" spans="1:9" ht="20.100000000000001" customHeight="1" x14ac:dyDescent="0.25">
      <c r="A31" s="7"/>
      <c r="B31" s="7"/>
      <c r="C31" s="7"/>
      <c r="D31" s="7"/>
      <c r="E31" s="7"/>
      <c r="F31" s="62"/>
      <c r="G31" s="62"/>
      <c r="H31" s="62"/>
      <c r="I31" s="62"/>
    </row>
    <row r="32" spans="1:9" ht="15.75" x14ac:dyDescent="0.25">
      <c r="A32" s="58" t="s">
        <v>39</v>
      </c>
      <c r="B32" s="58"/>
      <c r="C32" s="58"/>
      <c r="D32" s="58"/>
      <c r="E32" s="7"/>
      <c r="F32" s="7"/>
      <c r="G32" s="7"/>
      <c r="H32" s="7"/>
      <c r="I32" s="7"/>
    </row>
    <row r="33" spans="1:9" ht="15.75" x14ac:dyDescent="0.25">
      <c r="A33" s="8"/>
      <c r="B33" s="9" t="s">
        <v>33</v>
      </c>
      <c r="C33" s="9" t="s">
        <v>34</v>
      </c>
      <c r="D33" s="9" t="s">
        <v>35</v>
      </c>
      <c r="E33" s="7"/>
      <c r="F33" s="7"/>
      <c r="G33" s="7"/>
      <c r="H33" s="7"/>
      <c r="I33" s="7"/>
    </row>
    <row r="34" spans="1:9" ht="15.75" x14ac:dyDescent="0.25">
      <c r="A34" s="23" t="s">
        <v>37</v>
      </c>
      <c r="B34" s="24">
        <f>B29*H28</f>
        <v>657247.50866431056</v>
      </c>
      <c r="C34" s="24">
        <f>C29*H28</f>
        <v>2188545.5847746022</v>
      </c>
      <c r="D34" s="25">
        <f>H29</f>
        <v>684.2</v>
      </c>
      <c r="E34" s="78"/>
      <c r="F34" s="79"/>
      <c r="G34" s="79"/>
      <c r="H34" s="7"/>
      <c r="I34" s="7"/>
    </row>
    <row r="35" spans="1:9" x14ac:dyDescent="0.25">
      <c r="B35" s="77">
        <v>657247.50866431056</v>
      </c>
      <c r="C35" s="77">
        <v>2188545.5830000001</v>
      </c>
      <c r="D35" s="76">
        <v>684.2</v>
      </c>
      <c r="E35" s="80" t="s">
        <v>86</v>
      </c>
      <c r="F35" s="81"/>
      <c r="G35" s="81"/>
      <c r="H35" s="81"/>
    </row>
  </sheetData>
  <mergeCells count="22">
    <mergeCell ref="E34:G34"/>
    <mergeCell ref="E35:H35"/>
    <mergeCell ref="H5:H6"/>
    <mergeCell ref="I5:I6"/>
    <mergeCell ref="A5:C5"/>
    <mergeCell ref="D5:D6"/>
    <mergeCell ref="E5:E6"/>
    <mergeCell ref="F5:F6"/>
    <mergeCell ref="G5:G6"/>
    <mergeCell ref="B1:F1"/>
    <mergeCell ref="H1:I1"/>
    <mergeCell ref="B2:F2"/>
    <mergeCell ref="H2:I2"/>
    <mergeCell ref="A4:I4"/>
    <mergeCell ref="A32:D32"/>
    <mergeCell ref="A27:D27"/>
    <mergeCell ref="F27:I27"/>
    <mergeCell ref="F29:G29"/>
    <mergeCell ref="H29:I29"/>
    <mergeCell ref="F30:I31"/>
    <mergeCell ref="F28:G28"/>
    <mergeCell ref="H28:I28"/>
  </mergeCells>
  <dataValidations disablePrompts="1" count="1">
    <dataValidation type="list" allowBlank="1" showInputMessage="1" showErrorMessage="1" sqref="B2:F2" xr:uid="{BFF9D5E5-0ABC-4F6B-8954-E1C05E2FBC5F}">
      <formula1>"PRIMARY CONTROL POINT, MONUMENT POINT"</formula1>
    </dataValidation>
  </dataValidations>
  <pageMargins left="0.7" right="0.7" top="0.75" bottom="0.75" header="0.3" footer="0.3"/>
  <pageSetup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9217-9878-4FF7-98BA-D2324A1960EA}">
  <dimension ref="A1:I34"/>
  <sheetViews>
    <sheetView topLeftCell="A4" zoomScaleNormal="100" workbookViewId="0">
      <selection activeCell="E38" sqref="E38"/>
    </sheetView>
  </sheetViews>
  <sheetFormatPr defaultRowHeight="15" x14ac:dyDescent="0.25"/>
  <cols>
    <col min="1" max="9" width="14.5703125" style="5" customWidth="1"/>
    <col min="10" max="16384" width="9.140625" style="5"/>
  </cols>
  <sheetData>
    <row r="1" spans="1:9" ht="20.100000000000001" customHeight="1" x14ac:dyDescent="0.25">
      <c r="A1" s="10" t="s">
        <v>14</v>
      </c>
      <c r="B1" s="63" t="s">
        <v>77</v>
      </c>
      <c r="C1" s="63"/>
      <c r="D1" s="63"/>
      <c r="E1" s="63"/>
      <c r="F1" s="63"/>
      <c r="G1" s="10" t="s">
        <v>15</v>
      </c>
      <c r="H1" s="63" t="s">
        <v>78</v>
      </c>
      <c r="I1" s="63"/>
    </row>
    <row r="2" spans="1:9" ht="20.100000000000001" customHeight="1" x14ac:dyDescent="0.25">
      <c r="A2" s="10" t="s">
        <v>16</v>
      </c>
      <c r="B2" s="63" t="s">
        <v>82</v>
      </c>
      <c r="C2" s="63"/>
      <c r="D2" s="63"/>
      <c r="E2" s="63"/>
      <c r="F2" s="63"/>
      <c r="G2" s="10" t="s">
        <v>17</v>
      </c>
      <c r="H2" s="63"/>
      <c r="I2" s="63"/>
    </row>
    <row r="3" spans="1:9" ht="7.5" customHeigh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20.100000000000001" customHeight="1" x14ac:dyDescent="0.25">
      <c r="A4" s="59" t="s">
        <v>18</v>
      </c>
      <c r="B4" s="64"/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66" t="s">
        <v>19</v>
      </c>
      <c r="B5" s="66"/>
      <c r="C5" s="66"/>
      <c r="D5" s="65" t="s">
        <v>20</v>
      </c>
      <c r="E5" s="65" t="s">
        <v>21</v>
      </c>
      <c r="F5" s="65" t="s">
        <v>22</v>
      </c>
      <c r="G5" s="65" t="s">
        <v>23</v>
      </c>
      <c r="H5" s="65" t="s">
        <v>24</v>
      </c>
      <c r="I5" s="65" t="s">
        <v>25</v>
      </c>
    </row>
    <row r="6" spans="1:9" ht="15" customHeight="1" x14ac:dyDescent="0.25">
      <c r="A6" s="53" t="s">
        <v>26</v>
      </c>
      <c r="B6" s="53" t="s">
        <v>27</v>
      </c>
      <c r="C6" s="53" t="s">
        <v>28</v>
      </c>
      <c r="D6" s="65"/>
      <c r="E6" s="65"/>
      <c r="F6" s="65"/>
      <c r="G6" s="65"/>
      <c r="H6" s="65"/>
      <c r="I6" s="65"/>
    </row>
    <row r="7" spans="1:9" ht="15" customHeight="1" x14ac:dyDescent="0.25">
      <c r="A7" s="55">
        <v>101.01</v>
      </c>
      <c r="B7" s="11" t="s">
        <v>80</v>
      </c>
      <c r="C7" s="12">
        <v>0.62537037037037035</v>
      </c>
      <c r="D7" s="13">
        <v>657239.43000000005</v>
      </c>
      <c r="E7" s="13">
        <v>2189284.875</v>
      </c>
      <c r="F7" s="13">
        <v>684.15499999999997</v>
      </c>
      <c r="G7" s="14">
        <v>8.0999999312683941E-5</v>
      </c>
      <c r="H7" s="14">
        <v>1.9951563120912765E-4</v>
      </c>
      <c r="I7" s="14">
        <v>4.8951562499822921E-4</v>
      </c>
    </row>
    <row r="8" spans="1:9" ht="15" customHeight="1" x14ac:dyDescent="0.25">
      <c r="A8" s="55">
        <v>101.02</v>
      </c>
      <c r="B8" s="11" t="s">
        <v>80</v>
      </c>
      <c r="C8" s="12">
        <v>0.62579861111111112</v>
      </c>
      <c r="D8" s="13">
        <v>657239.43400000001</v>
      </c>
      <c r="E8" s="13">
        <v>2189284.8739999998</v>
      </c>
      <c r="F8" s="13">
        <v>684.15700000000004</v>
      </c>
      <c r="G8" s="14">
        <v>2.5000000046566129E-5</v>
      </c>
      <c r="H8" s="14">
        <v>1.7226562646683306E-4</v>
      </c>
      <c r="I8" s="14">
        <v>5.820156250012726E-4</v>
      </c>
    </row>
    <row r="9" spans="1:9" ht="15" customHeight="1" x14ac:dyDescent="0.25">
      <c r="A9" s="26">
        <v>101.03</v>
      </c>
      <c r="B9" s="27" t="s">
        <v>80</v>
      </c>
      <c r="C9" s="28">
        <v>0.62620370370370371</v>
      </c>
      <c r="D9" s="29">
        <v>657239.43000000005</v>
      </c>
      <c r="E9" s="29">
        <v>2189284.8679999998</v>
      </c>
      <c r="F9" s="29">
        <v>684.16300000000001</v>
      </c>
      <c r="G9" s="30">
        <v>8.0999999312683941E-5</v>
      </c>
      <c r="H9" s="30">
        <v>5.0765625053085387E-5</v>
      </c>
      <c r="I9" s="30">
        <v>9.075156249998904E-4</v>
      </c>
    </row>
    <row r="10" spans="1:9" ht="15" customHeight="1" x14ac:dyDescent="0.25">
      <c r="A10" s="55">
        <v>101.04</v>
      </c>
      <c r="B10" s="11" t="s">
        <v>80</v>
      </c>
      <c r="C10" s="12">
        <v>0.62662037037037044</v>
      </c>
      <c r="D10" s="13">
        <v>657239.43700000003</v>
      </c>
      <c r="E10" s="13">
        <v>2189284.8560000001</v>
      </c>
      <c r="F10" s="13">
        <v>684.16200000000003</v>
      </c>
      <c r="G10" s="14">
        <v>3.9999999143183236E-6</v>
      </c>
      <c r="H10" s="14">
        <v>2.3765621440485253E-5</v>
      </c>
      <c r="I10" s="14">
        <v>8.4826562500127151E-4</v>
      </c>
    </row>
    <row r="11" spans="1:9" ht="15" customHeight="1" x14ac:dyDescent="0.25">
      <c r="A11" s="55">
        <v>101.05</v>
      </c>
      <c r="B11" s="11" t="s">
        <v>80</v>
      </c>
      <c r="C11" s="12">
        <v>0.62734953703703711</v>
      </c>
      <c r="D11" s="13">
        <v>657239.43900000001</v>
      </c>
      <c r="E11" s="13">
        <v>2189284.8590000002</v>
      </c>
      <c r="F11" s="13">
        <v>684.15700000000004</v>
      </c>
      <c r="G11" s="14">
        <v>0</v>
      </c>
      <c r="H11" s="14">
        <v>3.515623533167098E-6</v>
      </c>
      <c r="I11" s="14">
        <v>5.820156250012726E-4</v>
      </c>
    </row>
    <row r="12" spans="1:9" ht="15" customHeight="1" x14ac:dyDescent="0.25">
      <c r="A12" s="55">
        <v>101.06</v>
      </c>
      <c r="B12" s="11" t="s">
        <v>80</v>
      </c>
      <c r="C12" s="12">
        <v>0.62775462962962958</v>
      </c>
      <c r="D12" s="13">
        <v>657239.43599999999</v>
      </c>
      <c r="E12" s="13">
        <v>2189284.86</v>
      </c>
      <c r="F12" s="13">
        <v>684.13300000000004</v>
      </c>
      <c r="G12" s="14">
        <v>9.0000001564621932E-6</v>
      </c>
      <c r="H12" s="14">
        <v>7.6562484353781546E-7</v>
      </c>
      <c r="I12" s="14">
        <v>1.5625000006366464E-8</v>
      </c>
    </row>
    <row r="13" spans="1:9" ht="15" customHeight="1" x14ac:dyDescent="0.25">
      <c r="A13" s="55">
        <v>101.07</v>
      </c>
      <c r="B13" s="11" t="s">
        <v>80</v>
      </c>
      <c r="C13" s="12">
        <v>0.62820601851851854</v>
      </c>
      <c r="D13" s="13">
        <v>657239.44099999999</v>
      </c>
      <c r="E13" s="13">
        <v>2189284.8560000001</v>
      </c>
      <c r="F13" s="13">
        <v>684.12099999999998</v>
      </c>
      <c r="G13" s="14">
        <v>3.9999999143183236E-6</v>
      </c>
      <c r="H13" s="14">
        <v>2.3765621440485253E-5</v>
      </c>
      <c r="I13" s="14">
        <v>1.4101562500075601E-4</v>
      </c>
    </row>
    <row r="14" spans="1:9" ht="15" customHeight="1" x14ac:dyDescent="0.25">
      <c r="A14" s="55">
        <v>101.08</v>
      </c>
      <c r="B14" s="11" t="s">
        <v>80</v>
      </c>
      <c r="C14" s="12">
        <v>0.62869212962962961</v>
      </c>
      <c r="D14" s="13">
        <v>657239.44099999999</v>
      </c>
      <c r="E14" s="13">
        <v>2189284.86</v>
      </c>
      <c r="F14" s="13">
        <v>684.13099999999997</v>
      </c>
      <c r="G14" s="14">
        <v>3.9999999143183236E-6</v>
      </c>
      <c r="H14" s="14">
        <v>7.6562484353781546E-7</v>
      </c>
      <c r="I14" s="14">
        <v>3.5156250001534772E-6</v>
      </c>
    </row>
    <row r="15" spans="1:9" ht="15" customHeight="1" x14ac:dyDescent="0.25">
      <c r="A15" s="55">
        <v>101.09</v>
      </c>
      <c r="B15" s="11" t="s">
        <v>80</v>
      </c>
      <c r="C15" s="12">
        <v>0.62932870370370375</v>
      </c>
      <c r="D15" s="13">
        <v>657239.44999999995</v>
      </c>
      <c r="E15" s="13">
        <v>2189284.8629999999</v>
      </c>
      <c r="F15" s="13">
        <v>684.11</v>
      </c>
      <c r="G15" s="14">
        <v>1.2099999868869782E-4</v>
      </c>
      <c r="H15" s="14">
        <v>4.5156254908070102E-6</v>
      </c>
      <c r="I15" s="14">
        <v>5.2326562499995844E-4</v>
      </c>
    </row>
    <row r="16" spans="1:9" ht="15" customHeight="1" x14ac:dyDescent="0.25">
      <c r="A16" s="55">
        <v>101.1</v>
      </c>
      <c r="B16" s="11" t="s">
        <v>80</v>
      </c>
      <c r="C16" s="12">
        <v>0.6297800925925926</v>
      </c>
      <c r="D16" s="13">
        <v>657239.451</v>
      </c>
      <c r="E16" s="13">
        <v>2189284.855</v>
      </c>
      <c r="F16" s="13">
        <v>684.10599999999999</v>
      </c>
      <c r="G16" s="14">
        <v>1.4399999970942734E-4</v>
      </c>
      <c r="H16" s="14">
        <v>3.4515622636303346E-5</v>
      </c>
      <c r="I16" s="14">
        <v>7.2226562500097766E-4</v>
      </c>
    </row>
    <row r="17" spans="1:9" ht="15" customHeight="1" x14ac:dyDescent="0.25">
      <c r="A17" s="55">
        <v>101.11</v>
      </c>
      <c r="B17" s="11" t="s">
        <v>80</v>
      </c>
      <c r="C17" s="12">
        <v>0.63021990740740741</v>
      </c>
      <c r="D17" s="13">
        <v>657239.45299999998</v>
      </c>
      <c r="E17" s="13">
        <v>2189284.8590000002</v>
      </c>
      <c r="F17" s="13">
        <v>684.12300000000005</v>
      </c>
      <c r="G17" s="14">
        <v>1.9599999906122685E-4</v>
      </c>
      <c r="H17" s="14">
        <v>3.515623533167098E-6</v>
      </c>
      <c r="I17" s="14">
        <v>9.7515624999317427E-5</v>
      </c>
    </row>
    <row r="18" spans="1:9" ht="15" customHeight="1" x14ac:dyDescent="0.25">
      <c r="A18" s="55">
        <v>101.12</v>
      </c>
      <c r="B18" s="11" t="s">
        <v>80</v>
      </c>
      <c r="C18" s="12">
        <v>0.63070601851851849</v>
      </c>
      <c r="D18" s="13">
        <v>657239.44499999995</v>
      </c>
      <c r="E18" s="13">
        <v>2189284.861</v>
      </c>
      <c r="F18" s="13">
        <v>684.12699999999995</v>
      </c>
      <c r="G18" s="14">
        <v>3.5999999228864912E-5</v>
      </c>
      <c r="H18" s="14">
        <v>1.5625063329999245E-8</v>
      </c>
      <c r="I18" s="14">
        <v>3.4515625000705315E-5</v>
      </c>
    </row>
    <row r="19" spans="1:9" ht="15" customHeight="1" x14ac:dyDescent="0.25">
      <c r="A19" s="55">
        <v>101.13</v>
      </c>
      <c r="B19" s="11" t="s">
        <v>80</v>
      </c>
      <c r="C19" s="12">
        <v>0.63121527777777775</v>
      </c>
      <c r="D19" s="13">
        <v>657239.44099999999</v>
      </c>
      <c r="E19" s="13">
        <v>2189284.8530000001</v>
      </c>
      <c r="F19" s="13">
        <v>684.12300000000005</v>
      </c>
      <c r="G19" s="14">
        <v>3.9999999143183236E-6</v>
      </c>
      <c r="H19" s="14">
        <v>6.2015619660727795E-5</v>
      </c>
      <c r="I19" s="14">
        <v>9.7515624999317427E-5</v>
      </c>
    </row>
    <row r="20" spans="1:9" ht="15" customHeight="1" x14ac:dyDescent="0.25">
      <c r="A20" s="55">
        <v>101.14</v>
      </c>
      <c r="B20" s="11" t="s">
        <v>80</v>
      </c>
      <c r="C20" s="12">
        <v>0.63179398148148147</v>
      </c>
      <c r="D20" s="13">
        <v>657239.43700000003</v>
      </c>
      <c r="E20" s="13">
        <v>2189284.858</v>
      </c>
      <c r="F20" s="13">
        <v>684.11699999999996</v>
      </c>
      <c r="G20" s="14">
        <v>3.9999999143183236E-6</v>
      </c>
      <c r="H20" s="14">
        <v>8.2656236933544795E-6</v>
      </c>
      <c r="I20" s="14">
        <v>2.520156250016171E-4</v>
      </c>
    </row>
    <row r="21" spans="1:9" ht="15" customHeight="1" x14ac:dyDescent="0.25">
      <c r="A21" s="55">
        <v>101.15</v>
      </c>
      <c r="B21" s="11" t="s">
        <v>80</v>
      </c>
      <c r="C21" s="12">
        <v>0.63222222222222224</v>
      </c>
      <c r="D21" s="13">
        <v>657239.43200000003</v>
      </c>
      <c r="E21" s="13">
        <v>2189284.858</v>
      </c>
      <c r="F21" s="13">
        <v>684.11500000000001</v>
      </c>
      <c r="G21" s="14">
        <v>4.8999999765306711E-5</v>
      </c>
      <c r="H21" s="14">
        <v>8.2656236933544795E-6</v>
      </c>
      <c r="I21" s="14">
        <v>3.1951562500013008E-4</v>
      </c>
    </row>
    <row r="22" spans="1:9" ht="7.5" customHeight="1" x14ac:dyDescent="0.25">
      <c r="A22" s="55">
        <v>101.16</v>
      </c>
      <c r="B22" s="11" t="s">
        <v>80</v>
      </c>
      <c r="C22" s="12">
        <v>0.63222222222222224</v>
      </c>
      <c r="D22" s="13">
        <v>657239.42700000003</v>
      </c>
      <c r="E22" s="13">
        <v>2189284.8590000002</v>
      </c>
      <c r="F22" s="13">
        <v>684.12599999999998</v>
      </c>
      <c r="G22" s="14">
        <v>1.4399999970942734E-4</v>
      </c>
      <c r="H22" s="14">
        <v>3.515623533167098E-6</v>
      </c>
      <c r="I22" s="14">
        <v>4.7265625000500222E-5</v>
      </c>
    </row>
    <row r="23" spans="1:9" x14ac:dyDescent="0.25">
      <c r="A23" s="15"/>
      <c r="B23" s="16"/>
      <c r="C23" s="17"/>
      <c r="D23" s="18"/>
      <c r="E23" s="18"/>
      <c r="F23" s="18"/>
      <c r="G23" s="19"/>
      <c r="H23" s="19"/>
      <c r="I23" s="19"/>
    </row>
    <row r="24" spans="1:9" x14ac:dyDescent="0.25">
      <c r="A24" s="20"/>
      <c r="B24" s="20"/>
      <c r="C24" s="53" t="s">
        <v>29</v>
      </c>
      <c r="D24" s="21">
        <f>AVERAGE(D7:D22)</f>
        <v>657239.43900000001</v>
      </c>
      <c r="E24" s="21">
        <f>AVERAGE(E7:E22)</f>
        <v>2189284.8608749998</v>
      </c>
      <c r="F24" s="21">
        <f>AVERAGE(F7:F22)</f>
        <v>684.13287500000001</v>
      </c>
      <c r="G24" s="14"/>
      <c r="H24" s="14"/>
      <c r="I24" s="14"/>
    </row>
    <row r="25" spans="1:9" x14ac:dyDescent="0.25">
      <c r="A25" s="20"/>
      <c r="B25" s="20"/>
      <c r="C25" s="53" t="s">
        <v>30</v>
      </c>
      <c r="D25" s="20"/>
      <c r="E25" s="20"/>
      <c r="F25" s="20"/>
      <c r="G25" s="21">
        <f>SQRT(SUM(G7:G22)/COUNT(G7:G22))</f>
        <v>7.5249584490669225E-3</v>
      </c>
      <c r="H25" s="21">
        <f>SQRT(SUM(H7:H22)/COUNT(H7:H22))</f>
        <v>6.1224483773572496E-3</v>
      </c>
      <c r="I25" s="21">
        <f>SQRT(SUM(I7:I22)/COUNT(I7:I22))</f>
        <v>1.8787878406045105E-2</v>
      </c>
    </row>
    <row r="26" spans="1:9" ht="20.100000000000001" customHeight="1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ht="15.75" x14ac:dyDescent="0.25">
      <c r="A27" s="59" t="s">
        <v>31</v>
      </c>
      <c r="B27" s="59"/>
      <c r="C27" s="59"/>
      <c r="D27" s="59"/>
      <c r="E27" s="6"/>
      <c r="F27" s="58" t="s">
        <v>32</v>
      </c>
      <c r="G27" s="58"/>
      <c r="H27" s="58"/>
      <c r="I27" s="58"/>
    </row>
    <row r="28" spans="1:9" x14ac:dyDescent="0.25">
      <c r="A28" s="22"/>
      <c r="B28" s="53" t="s">
        <v>33</v>
      </c>
      <c r="C28" s="53" t="s">
        <v>34</v>
      </c>
      <c r="D28" s="53" t="s">
        <v>35</v>
      </c>
      <c r="E28" s="7"/>
      <c r="F28" s="67" t="s">
        <v>36</v>
      </c>
      <c r="G28" s="67"/>
      <c r="H28" s="68">
        <v>1.000063854</v>
      </c>
      <c r="I28" s="68"/>
    </row>
    <row r="29" spans="1:9" x14ac:dyDescent="0.25">
      <c r="A29" s="54" t="s">
        <v>37</v>
      </c>
      <c r="B29" s="13">
        <v>657239.43959999993</v>
      </c>
      <c r="C29" s="13">
        <v>2189284.8604000001</v>
      </c>
      <c r="D29" s="13">
        <v>684.13086666666652</v>
      </c>
      <c r="E29" s="7"/>
      <c r="F29" s="60" t="s">
        <v>38</v>
      </c>
      <c r="G29" s="60"/>
      <c r="H29" s="61">
        <v>684.04</v>
      </c>
      <c r="I29" s="61"/>
    </row>
    <row r="30" spans="1:9" ht="15" customHeight="1" x14ac:dyDescent="0.25">
      <c r="A30" s="54" t="s">
        <v>30</v>
      </c>
      <c r="B30" s="13">
        <v>7.3918874244483929E-3</v>
      </c>
      <c r="C30" s="13">
        <v>6.0310308108253554E-3</v>
      </c>
      <c r="D30" s="13">
        <v>1.7663018491259015E-2</v>
      </c>
      <c r="E30" s="7"/>
      <c r="F30" s="62" t="s">
        <v>85</v>
      </c>
      <c r="G30" s="62"/>
      <c r="H30" s="62"/>
      <c r="I30" s="62"/>
    </row>
    <row r="31" spans="1:9" ht="20.100000000000001" customHeight="1" x14ac:dyDescent="0.25">
      <c r="A31" s="7"/>
      <c r="B31" s="7"/>
      <c r="C31" s="7"/>
      <c r="D31" s="7"/>
      <c r="E31" s="7"/>
      <c r="F31" s="62"/>
      <c r="G31" s="62"/>
      <c r="H31" s="62"/>
      <c r="I31" s="62"/>
    </row>
    <row r="32" spans="1:9" ht="15.75" x14ac:dyDescent="0.25">
      <c r="A32" s="58" t="s">
        <v>39</v>
      </c>
      <c r="B32" s="58"/>
      <c r="C32" s="58"/>
      <c r="D32" s="58"/>
      <c r="E32" s="7"/>
      <c r="F32" s="7"/>
      <c r="G32" s="7"/>
      <c r="H32" s="7"/>
      <c r="I32" s="7"/>
    </row>
    <row r="33" spans="1:9" ht="15.75" x14ac:dyDescent="0.25">
      <c r="A33" s="8"/>
      <c r="B33" s="9" t="s">
        <v>33</v>
      </c>
      <c r="C33" s="9" t="s">
        <v>34</v>
      </c>
      <c r="D33" s="9" t="s">
        <v>35</v>
      </c>
      <c r="E33" s="7"/>
      <c r="F33" s="7"/>
      <c r="G33" s="7"/>
      <c r="H33" s="7"/>
      <c r="I33" s="7"/>
    </row>
    <row r="34" spans="1:9" ht="15.75" x14ac:dyDescent="0.25">
      <c r="A34" s="23" t="s">
        <v>37</v>
      </c>
      <c r="B34" s="82">
        <f>B29*H28</f>
        <v>657281.40696717612</v>
      </c>
      <c r="C34" s="82">
        <f>C29*H28</f>
        <v>2189424.6549954759</v>
      </c>
      <c r="D34" s="83">
        <f>H29</f>
        <v>684.04</v>
      </c>
      <c r="E34" s="74" t="s">
        <v>84</v>
      </c>
      <c r="F34" s="75"/>
      <c r="G34" s="75"/>
      <c r="H34" s="7"/>
      <c r="I34" s="7"/>
    </row>
  </sheetData>
  <mergeCells count="21">
    <mergeCell ref="E34:G34"/>
    <mergeCell ref="H5:H6"/>
    <mergeCell ref="I5:I6"/>
    <mergeCell ref="B1:F1"/>
    <mergeCell ref="H1:I1"/>
    <mergeCell ref="B2:F2"/>
    <mergeCell ref="H2:I2"/>
    <mergeCell ref="A4:I4"/>
    <mergeCell ref="A5:C5"/>
    <mergeCell ref="D5:D6"/>
    <mergeCell ref="E5:E6"/>
    <mergeCell ref="F5:F6"/>
    <mergeCell ref="G5:G6"/>
    <mergeCell ref="A32:D32"/>
    <mergeCell ref="F28:G28"/>
    <mergeCell ref="H28:I28"/>
    <mergeCell ref="A27:D27"/>
    <mergeCell ref="F27:I27"/>
    <mergeCell ref="F29:G29"/>
    <mergeCell ref="H29:I29"/>
    <mergeCell ref="F30:I31"/>
  </mergeCells>
  <pageMargins left="0.7" right="0.7" top="0.75" bottom="0.75" header="0.3" footer="0.3"/>
  <pageSetup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5BCC-1BE8-42E5-8289-52FDBBBD85CD}">
  <dimension ref="A1:E25"/>
  <sheetViews>
    <sheetView zoomScaleNormal="100" workbookViewId="0">
      <selection activeCell="M25" sqref="M25"/>
    </sheetView>
  </sheetViews>
  <sheetFormatPr defaultRowHeight="15" x14ac:dyDescent="0.25"/>
  <cols>
    <col min="1" max="5" width="15.7109375" customWidth="1"/>
  </cols>
  <sheetData>
    <row r="1" spans="1:5" ht="20.100000000000001" customHeight="1" x14ac:dyDescent="0.25">
      <c r="A1" s="46" t="s">
        <v>42</v>
      </c>
      <c r="B1" s="37"/>
      <c r="C1" s="37"/>
      <c r="D1" s="37"/>
      <c r="E1" s="37"/>
    </row>
    <row r="2" spans="1:5" ht="20.100000000000001" customHeight="1" x14ac:dyDescent="0.25">
      <c r="A2" s="38" t="s">
        <v>43</v>
      </c>
      <c r="B2" s="34" t="s">
        <v>44</v>
      </c>
      <c r="C2" s="34" t="s">
        <v>45</v>
      </c>
      <c r="D2" s="34" t="s">
        <v>46</v>
      </c>
      <c r="E2" s="34" t="s">
        <v>49</v>
      </c>
    </row>
    <row r="3" spans="1:5" ht="20.100000000000001" customHeight="1" x14ac:dyDescent="0.25">
      <c r="A3" s="31">
        <v>10000</v>
      </c>
      <c r="B3" s="32">
        <v>521275.848</v>
      </c>
      <c r="C3" s="32">
        <v>2179408.5419999999</v>
      </c>
      <c r="D3" s="32">
        <v>7.4999999999999997E-3</v>
      </c>
      <c r="E3" s="32">
        <f>D3^2</f>
        <v>5.6249999999999998E-5</v>
      </c>
    </row>
    <row r="4" spans="1:5" ht="20.100000000000001" customHeight="1" x14ac:dyDescent="0.25">
      <c r="A4" s="31">
        <v>10001</v>
      </c>
      <c r="B4" s="32">
        <v>521282.89600000001</v>
      </c>
      <c r="C4" s="32">
        <v>2179408.5449999999</v>
      </c>
      <c r="D4" s="32">
        <v>6.9400000000000003E-2</v>
      </c>
      <c r="E4" s="32">
        <f t="shared" ref="E4:E22" si="0">D4^2</f>
        <v>4.8163600000000004E-3</v>
      </c>
    </row>
    <row r="5" spans="1:5" ht="20.100000000000001" customHeight="1" x14ac:dyDescent="0.25">
      <c r="A5" s="31">
        <v>10002</v>
      </c>
      <c r="B5" s="32">
        <v>521288.72499999998</v>
      </c>
      <c r="C5" s="32">
        <v>2179408.5920000002</v>
      </c>
      <c r="D5" s="32">
        <v>9.4799999999999995E-2</v>
      </c>
      <c r="E5" s="32">
        <f t="shared" si="0"/>
        <v>8.98704E-3</v>
      </c>
    </row>
    <row r="6" spans="1:5" ht="20.100000000000001" customHeight="1" x14ac:dyDescent="0.25">
      <c r="A6" s="31">
        <v>10003</v>
      </c>
      <c r="B6" s="32">
        <v>521294.712</v>
      </c>
      <c r="C6" s="32">
        <v>2179408.585</v>
      </c>
      <c r="D6" s="32">
        <v>6.5500000000000003E-2</v>
      </c>
      <c r="E6" s="32">
        <f t="shared" si="0"/>
        <v>4.2902500000000007E-3</v>
      </c>
    </row>
    <row r="7" spans="1:5" ht="20.100000000000001" customHeight="1" x14ac:dyDescent="0.25">
      <c r="A7" s="31">
        <v>10004</v>
      </c>
      <c r="B7" s="32">
        <v>521299.74400000001</v>
      </c>
      <c r="C7" s="32">
        <v>2179408.6140000001</v>
      </c>
      <c r="D7" s="32">
        <v>7.5899999999999995E-2</v>
      </c>
      <c r="E7" s="32">
        <f t="shared" si="0"/>
        <v>5.760809999999999E-3</v>
      </c>
    </row>
    <row r="8" spans="1:5" ht="20.100000000000001" customHeight="1" x14ac:dyDescent="0.25">
      <c r="A8" s="31">
        <v>10005</v>
      </c>
      <c r="B8" s="32">
        <v>521304.83600000001</v>
      </c>
      <c r="C8" s="32">
        <v>2179408.64</v>
      </c>
      <c r="D8" s="32">
        <v>8.3000000000000004E-2</v>
      </c>
      <c r="E8" s="32">
        <f t="shared" si="0"/>
        <v>6.889000000000001E-3</v>
      </c>
    </row>
    <row r="9" spans="1:5" ht="20.100000000000001" customHeight="1" x14ac:dyDescent="0.25">
      <c r="A9" s="31">
        <v>10006</v>
      </c>
      <c r="B9" s="32">
        <v>521310.32500000001</v>
      </c>
      <c r="C9" s="32">
        <v>2179408.682</v>
      </c>
      <c r="D9" s="32">
        <v>0.1082</v>
      </c>
      <c r="E9" s="32">
        <f t="shared" si="0"/>
        <v>1.1707240000000001E-2</v>
      </c>
    </row>
    <row r="10" spans="1:5" ht="20.100000000000001" customHeight="1" x14ac:dyDescent="0.25">
      <c r="A10" s="31">
        <v>10007</v>
      </c>
      <c r="B10" s="32">
        <v>521315.57</v>
      </c>
      <c r="C10" s="32">
        <v>2179408.6910000001</v>
      </c>
      <c r="D10" s="32">
        <v>0.10390000000000001</v>
      </c>
      <c r="E10" s="32">
        <f t="shared" si="0"/>
        <v>1.0795210000000001E-2</v>
      </c>
    </row>
    <row r="11" spans="1:5" ht="20.100000000000001" customHeight="1" x14ac:dyDescent="0.25">
      <c r="A11" s="31">
        <v>10008</v>
      </c>
      <c r="B11" s="32">
        <v>521321.40600000002</v>
      </c>
      <c r="C11" s="32">
        <v>2179408.699</v>
      </c>
      <c r="D11" s="32">
        <v>9.7100000000000006E-2</v>
      </c>
      <c r="E11" s="32">
        <f t="shared" si="0"/>
        <v>9.4284100000000017E-3</v>
      </c>
    </row>
    <row r="12" spans="1:5" ht="20.100000000000001" customHeight="1" x14ac:dyDescent="0.25">
      <c r="A12" s="31">
        <v>10009</v>
      </c>
      <c r="B12" s="32">
        <v>521327.109</v>
      </c>
      <c r="C12" s="32">
        <v>2179408.7400000002</v>
      </c>
      <c r="D12" s="32">
        <v>0.1237</v>
      </c>
      <c r="E12" s="32">
        <f t="shared" si="0"/>
        <v>1.5301690000000001E-2</v>
      </c>
    </row>
    <row r="13" spans="1:5" ht="20.100000000000001" customHeight="1" x14ac:dyDescent="0.25">
      <c r="A13" s="31">
        <v>10010</v>
      </c>
      <c r="B13" s="32">
        <v>521332.61200000002</v>
      </c>
      <c r="C13" s="32">
        <v>2179408.7230000002</v>
      </c>
      <c r="D13" s="32">
        <v>9.2799999999999994E-2</v>
      </c>
      <c r="E13" s="32">
        <f t="shared" si="0"/>
        <v>8.6118399999999991E-3</v>
      </c>
    </row>
    <row r="14" spans="1:5" ht="20.100000000000001" customHeight="1" x14ac:dyDescent="0.25">
      <c r="A14" s="31">
        <v>10011</v>
      </c>
      <c r="B14" s="32">
        <v>521338.26899999997</v>
      </c>
      <c r="C14" s="32">
        <v>2179408.7599999998</v>
      </c>
      <c r="D14" s="32">
        <v>0.1159</v>
      </c>
      <c r="E14" s="32">
        <f t="shared" si="0"/>
        <v>1.343281E-2</v>
      </c>
    </row>
    <row r="15" spans="1:5" ht="20.100000000000001" customHeight="1" x14ac:dyDescent="0.25">
      <c r="A15" s="31">
        <v>10012</v>
      </c>
      <c r="B15" s="32">
        <v>521344.19</v>
      </c>
      <c r="C15" s="32">
        <v>2179408.7259999998</v>
      </c>
      <c r="D15" s="32">
        <v>6.7699999999999996E-2</v>
      </c>
      <c r="E15" s="32">
        <f t="shared" si="0"/>
        <v>4.5832899999999994E-3</v>
      </c>
    </row>
    <row r="16" spans="1:5" ht="20.100000000000001" customHeight="1" x14ac:dyDescent="0.25">
      <c r="A16" s="31">
        <v>10013</v>
      </c>
      <c r="B16" s="32">
        <v>521350.06699999998</v>
      </c>
      <c r="C16" s="32">
        <v>2179408.7880000002</v>
      </c>
      <c r="D16" s="32">
        <v>0.11559999999999999</v>
      </c>
      <c r="E16" s="32">
        <f t="shared" si="0"/>
        <v>1.3363359999999999E-2</v>
      </c>
    </row>
    <row r="17" spans="1:5" ht="20.100000000000001" customHeight="1" x14ac:dyDescent="0.25">
      <c r="A17" s="31">
        <v>10014</v>
      </c>
      <c r="B17" s="32">
        <v>521355.30099999998</v>
      </c>
      <c r="C17" s="32">
        <v>2179408.821</v>
      </c>
      <c r="D17" s="32">
        <v>0.1361</v>
      </c>
      <c r="E17" s="32">
        <f t="shared" si="0"/>
        <v>1.8523209999999998E-2</v>
      </c>
    </row>
    <row r="18" spans="1:5" ht="20.100000000000001" customHeight="1" x14ac:dyDescent="0.25">
      <c r="A18" s="31">
        <v>10015</v>
      </c>
      <c r="B18" s="32">
        <v>521360.98300000001</v>
      </c>
      <c r="C18" s="32">
        <v>2179408.8250000002</v>
      </c>
      <c r="D18" s="32">
        <v>0.1265</v>
      </c>
      <c r="E18" s="32">
        <f t="shared" si="0"/>
        <v>1.6002249999999999E-2</v>
      </c>
    </row>
    <row r="19" spans="1:5" ht="20.100000000000001" customHeight="1" x14ac:dyDescent="0.25">
      <c r="A19" s="31">
        <v>10016</v>
      </c>
      <c r="B19" s="32">
        <v>521366.78399999999</v>
      </c>
      <c r="C19" s="32">
        <v>2179408.8429999999</v>
      </c>
      <c r="D19" s="32">
        <v>0.1172</v>
      </c>
      <c r="E19" s="32">
        <f t="shared" si="0"/>
        <v>1.3735839999999999E-2</v>
      </c>
    </row>
    <row r="20" spans="1:5" ht="20.100000000000001" customHeight="1" x14ac:dyDescent="0.25">
      <c r="A20" s="31">
        <v>10017</v>
      </c>
      <c r="B20" s="32">
        <v>521372.266</v>
      </c>
      <c r="C20" s="32">
        <v>2179408.8670000001</v>
      </c>
      <c r="D20" s="32">
        <v>0.11260000000000001</v>
      </c>
      <c r="E20" s="32">
        <f t="shared" si="0"/>
        <v>1.2678760000000001E-2</v>
      </c>
    </row>
    <row r="21" spans="1:5" ht="20.100000000000001" customHeight="1" x14ac:dyDescent="0.25">
      <c r="A21" s="31">
        <v>10018</v>
      </c>
      <c r="B21" s="32">
        <v>521377.73700000002</v>
      </c>
      <c r="C21" s="32">
        <v>2179408.8560000001</v>
      </c>
      <c r="D21" s="32">
        <v>7.2999999999999995E-2</v>
      </c>
      <c r="E21" s="32">
        <f t="shared" si="0"/>
        <v>5.3289999999999995E-3</v>
      </c>
    </row>
    <row r="22" spans="1:5" ht="20.100000000000001" customHeight="1" x14ac:dyDescent="0.25">
      <c r="A22" s="31">
        <v>10019</v>
      </c>
      <c r="B22" s="32">
        <v>521383.55499999999</v>
      </c>
      <c r="C22" s="32">
        <v>2179408.8790000002</v>
      </c>
      <c r="D22" s="32">
        <v>6.5699999999999995E-2</v>
      </c>
      <c r="E22" s="32">
        <f t="shared" si="0"/>
        <v>4.3164899999999992E-3</v>
      </c>
    </row>
    <row r="23" spans="1:5" ht="7.5" customHeight="1" x14ac:dyDescent="0.25">
      <c r="A23" s="69"/>
      <c r="B23" s="70"/>
      <c r="C23" s="70"/>
      <c r="D23" s="70"/>
      <c r="E23" s="71"/>
    </row>
    <row r="24" spans="1:5" ht="20.100000000000001" customHeight="1" x14ac:dyDescent="0.25">
      <c r="A24" s="39" t="s">
        <v>40</v>
      </c>
      <c r="B24" s="32"/>
      <c r="C24" s="31"/>
      <c r="D24" s="39" t="s">
        <v>47</v>
      </c>
      <c r="E24" s="31">
        <f>COUNT(E3:E22)</f>
        <v>20</v>
      </c>
    </row>
    <row r="25" spans="1:5" ht="20.100000000000001" customHeight="1" x14ac:dyDescent="0.25">
      <c r="A25" s="42" t="s">
        <v>48</v>
      </c>
      <c r="B25" s="41"/>
      <c r="C25" s="31"/>
      <c r="D25" s="39" t="s">
        <v>30</v>
      </c>
      <c r="E25" s="32">
        <f>SQRT(SUM(E3:E22)/E24)</f>
        <v>9.7110532384494741E-2</v>
      </c>
    </row>
  </sheetData>
  <mergeCells count="1">
    <mergeCell ref="A23:E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462D-D86B-4BBD-B315-1702C4D3CB00}">
  <dimension ref="A1:G14"/>
  <sheetViews>
    <sheetView workbookViewId="0">
      <selection activeCell="K10" sqref="K10"/>
    </sheetView>
  </sheetViews>
  <sheetFormatPr defaultRowHeight="15.75" x14ac:dyDescent="0.25"/>
  <cols>
    <col min="1" max="7" width="15.7109375" style="1" customWidth="1"/>
    <col min="8" max="16384" width="9.140625" style="1"/>
  </cols>
  <sheetData>
    <row r="1" spans="1:7" ht="20.100000000000001" customHeight="1" x14ac:dyDescent="0.25">
      <c r="A1" s="46" t="s">
        <v>50</v>
      </c>
      <c r="B1" s="35"/>
      <c r="C1" s="35"/>
      <c r="D1" s="35"/>
      <c r="G1" s="44"/>
    </row>
    <row r="2" spans="1:7" ht="20.100000000000001" customHeight="1" x14ac:dyDescent="0.25">
      <c r="A2" s="38" t="s">
        <v>43</v>
      </c>
      <c r="B2" s="34" t="s">
        <v>44</v>
      </c>
      <c r="C2" s="34" t="s">
        <v>45</v>
      </c>
      <c r="D2" s="34" t="s">
        <v>51</v>
      </c>
      <c r="E2" s="34" t="s">
        <v>52</v>
      </c>
      <c r="F2" s="34" t="s">
        <v>53</v>
      </c>
      <c r="G2" s="45" t="s">
        <v>56</v>
      </c>
    </row>
    <row r="3" spans="1:7" ht="20.100000000000001" customHeight="1" x14ac:dyDescent="0.25">
      <c r="A3" s="31">
        <v>10023</v>
      </c>
      <c r="B3" s="32">
        <v>521331.88199999998</v>
      </c>
      <c r="C3" s="32">
        <v>2179468.392</v>
      </c>
      <c r="D3" s="33">
        <v>1038.17</v>
      </c>
      <c r="E3" s="33">
        <v>1038.2449999999999</v>
      </c>
      <c r="F3" s="32">
        <f>ABS(D3-E3)</f>
        <v>7.4999999999818101E-2</v>
      </c>
      <c r="G3" s="32">
        <f>F3^2</f>
        <v>5.6249999999727152E-3</v>
      </c>
    </row>
    <row r="4" spans="1:7" ht="20.100000000000001" customHeight="1" x14ac:dyDescent="0.25">
      <c r="A4" s="31">
        <v>10024</v>
      </c>
      <c r="B4" s="32">
        <v>521333.69400000002</v>
      </c>
      <c r="C4" s="32">
        <v>2179452.6060000001</v>
      </c>
      <c r="D4" s="33">
        <v>1038.56</v>
      </c>
      <c r="E4" s="33">
        <v>1038.4570000000001</v>
      </c>
      <c r="F4" s="32">
        <f t="shared" ref="F4:F10" si="0">ABS(D4-E4)</f>
        <v>0.10299999999983811</v>
      </c>
      <c r="G4" s="32">
        <f t="shared" ref="G4:G10" si="1">F4^2</f>
        <v>1.060899999996665E-2</v>
      </c>
    </row>
    <row r="5" spans="1:7" ht="20.100000000000001" customHeight="1" x14ac:dyDescent="0.25">
      <c r="A5" s="31">
        <v>10025</v>
      </c>
      <c r="B5" s="32">
        <v>521333.93199999997</v>
      </c>
      <c r="C5" s="32">
        <v>2179439.1770000001</v>
      </c>
      <c r="D5" s="33">
        <v>1038.18</v>
      </c>
      <c r="E5" s="33">
        <v>1038.298</v>
      </c>
      <c r="F5" s="32">
        <f t="shared" si="0"/>
        <v>0.11799999999993815</v>
      </c>
      <c r="G5" s="32">
        <f t="shared" si="1"/>
        <v>1.3923999999985405E-2</v>
      </c>
    </row>
    <row r="6" spans="1:7" ht="20.100000000000001" customHeight="1" x14ac:dyDescent="0.25">
      <c r="A6" s="31">
        <v>10026</v>
      </c>
      <c r="B6" s="32">
        <v>521334.63799999998</v>
      </c>
      <c r="C6" s="32">
        <v>2179433.3289999999</v>
      </c>
      <c r="D6" s="33">
        <v>1038.24</v>
      </c>
      <c r="E6" s="33">
        <v>1038.2429999999999</v>
      </c>
      <c r="F6" s="32">
        <f t="shared" si="0"/>
        <v>2.9999999999290594E-3</v>
      </c>
      <c r="G6" s="32">
        <f t="shared" si="1"/>
        <v>8.999999999574356E-6</v>
      </c>
    </row>
    <row r="7" spans="1:7" ht="20.100000000000001" customHeight="1" x14ac:dyDescent="0.25">
      <c r="A7" s="31">
        <v>10027</v>
      </c>
      <c r="B7" s="32">
        <v>521334.70400000003</v>
      </c>
      <c r="C7" s="32">
        <v>2179430.128</v>
      </c>
      <c r="D7" s="33">
        <v>1038.28</v>
      </c>
      <c r="E7" s="33">
        <v>1038.2249999999999</v>
      </c>
      <c r="F7" s="32">
        <f t="shared" si="0"/>
        <v>5.5000000000063665E-2</v>
      </c>
      <c r="G7" s="32">
        <f t="shared" si="1"/>
        <v>3.025000000007003E-3</v>
      </c>
    </row>
    <row r="8" spans="1:7" ht="20.100000000000001" customHeight="1" x14ac:dyDescent="0.25">
      <c r="A8" s="31">
        <v>10028</v>
      </c>
      <c r="B8" s="32">
        <v>521334.853</v>
      </c>
      <c r="C8" s="32">
        <v>2179419.213</v>
      </c>
      <c r="D8" s="33">
        <v>1038.32</v>
      </c>
      <c r="E8" s="33">
        <v>1038.249</v>
      </c>
      <c r="F8" s="32">
        <f t="shared" si="0"/>
        <v>7.0999999999912689E-2</v>
      </c>
      <c r="G8" s="32">
        <f t="shared" si="1"/>
        <v>5.0409999999876014E-3</v>
      </c>
    </row>
    <row r="9" spans="1:7" ht="20.100000000000001" customHeight="1" x14ac:dyDescent="0.25">
      <c r="A9" s="31">
        <v>10029</v>
      </c>
      <c r="B9" s="32">
        <v>521334.81300000002</v>
      </c>
      <c r="C9" s="32">
        <v>2179408.7370000002</v>
      </c>
      <c r="D9" s="33">
        <v>1038.07</v>
      </c>
      <c r="E9" s="33">
        <v>1038.0709999999999</v>
      </c>
      <c r="F9" s="32">
        <f t="shared" si="0"/>
        <v>9.9999999997635314E-4</v>
      </c>
      <c r="G9" s="32">
        <f t="shared" si="1"/>
        <v>9.9999999995270629E-7</v>
      </c>
    </row>
    <row r="10" spans="1:7" ht="20.100000000000001" customHeight="1" x14ac:dyDescent="0.25">
      <c r="A10" s="31">
        <v>10030</v>
      </c>
      <c r="B10" s="32">
        <v>521334.77799999999</v>
      </c>
      <c r="C10" s="32">
        <v>2179406.8709999998</v>
      </c>
      <c r="D10" s="33">
        <v>1038.01</v>
      </c>
      <c r="E10" s="33">
        <v>1038.028</v>
      </c>
      <c r="F10" s="32">
        <f t="shared" si="0"/>
        <v>1.8000000000029104E-2</v>
      </c>
      <c r="G10" s="32">
        <f t="shared" si="1"/>
        <v>3.2400000000104773E-4</v>
      </c>
    </row>
    <row r="11" spans="1:7" ht="7.5" customHeight="1" x14ac:dyDescent="0.25">
      <c r="A11" s="69" t="s">
        <v>54</v>
      </c>
      <c r="B11" s="70"/>
      <c r="C11" s="70"/>
      <c r="D11" s="70"/>
      <c r="E11" s="70"/>
      <c r="F11" s="70"/>
      <c r="G11" s="71"/>
    </row>
    <row r="12" spans="1:7" ht="20.100000000000001" customHeight="1" x14ac:dyDescent="0.25">
      <c r="A12" s="39" t="s">
        <v>40</v>
      </c>
      <c r="B12" s="32"/>
      <c r="C12" s="31"/>
      <c r="D12" s="33"/>
      <c r="E12" s="39" t="s">
        <v>47</v>
      </c>
      <c r="F12" s="31"/>
      <c r="G12" s="43">
        <f>COUNT(G3:G10)</f>
        <v>8</v>
      </c>
    </row>
    <row r="13" spans="1:7" ht="20.100000000000001" customHeight="1" x14ac:dyDescent="0.25">
      <c r="A13" s="36" t="s">
        <v>55</v>
      </c>
      <c r="B13" s="32"/>
      <c r="C13" s="31"/>
      <c r="D13" s="33"/>
      <c r="E13" s="39" t="s">
        <v>41</v>
      </c>
      <c r="F13" s="32">
        <f>AVERAGE(F3:F10)</f>
        <v>5.5499999999938154E-2</v>
      </c>
      <c r="G13" s="43"/>
    </row>
    <row r="14" spans="1:7" ht="20.100000000000001" customHeight="1" x14ac:dyDescent="0.25">
      <c r="A14" s="40"/>
      <c r="B14" s="32"/>
      <c r="C14" s="31"/>
      <c r="D14" s="33"/>
      <c r="E14" s="39" t="s">
        <v>30</v>
      </c>
      <c r="F14" s="31"/>
      <c r="G14" s="32">
        <f>SQRT(AVERAGE(G3:G10)/G12)</f>
        <v>2.4545238845828109E-2</v>
      </c>
    </row>
  </sheetData>
  <mergeCells count="1">
    <mergeCell ref="A11:G1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4E5C0-4A70-4A3A-BFD2-0F3B82B6AD2A}">
  <dimension ref="A1:Q3"/>
  <sheetViews>
    <sheetView workbookViewId="0">
      <selection activeCell="G29" sqref="G29"/>
    </sheetView>
  </sheetViews>
  <sheetFormatPr defaultRowHeight="15" x14ac:dyDescent="0.25"/>
  <cols>
    <col min="1" max="1" width="10.7109375" style="47" customWidth="1"/>
    <col min="2" max="3" width="12.7109375" style="47" customWidth="1"/>
    <col min="4" max="4" width="8.7109375" style="47" customWidth="1"/>
    <col min="5" max="7" width="12.7109375" style="47" customWidth="1"/>
    <col min="8" max="8" width="20.7109375" style="47" customWidth="1"/>
    <col min="9" max="9" width="10.7109375" style="47" customWidth="1"/>
    <col min="10" max="13" width="12.7109375" style="47" customWidth="1"/>
    <col min="14" max="15" width="9.140625" style="47"/>
    <col min="16" max="16" width="18.7109375" style="47" customWidth="1"/>
    <col min="17" max="16384" width="9.140625" style="47"/>
  </cols>
  <sheetData>
    <row r="1" spans="1:17" s="49" customFormat="1" ht="15.75" thickBot="1" x14ac:dyDescent="0.3">
      <c r="A1" s="48" t="s">
        <v>57</v>
      </c>
      <c r="B1" s="48" t="s">
        <v>58</v>
      </c>
      <c r="C1" s="48" t="s">
        <v>59</v>
      </c>
      <c r="D1" s="48" t="s">
        <v>60</v>
      </c>
      <c r="E1" s="72" t="s">
        <v>67</v>
      </c>
      <c r="F1" s="72"/>
      <c r="G1" s="48" t="s">
        <v>61</v>
      </c>
      <c r="H1" s="48" t="s">
        <v>62</v>
      </c>
      <c r="I1" s="48" t="s">
        <v>63</v>
      </c>
      <c r="J1" s="72" t="s">
        <v>64</v>
      </c>
      <c r="K1" s="72"/>
      <c r="L1" s="48" t="s">
        <v>65</v>
      </c>
      <c r="M1" s="72" t="s">
        <v>66</v>
      </c>
      <c r="N1" s="72"/>
      <c r="P1" s="50" t="s">
        <v>68</v>
      </c>
      <c r="Q1" s="52">
        <v>1</v>
      </c>
    </row>
    <row r="2" spans="1:17" x14ac:dyDescent="0.25">
      <c r="J2" s="47">
        <f>M2/$Q$3</f>
        <v>0</v>
      </c>
      <c r="K2" s="47">
        <f>N2/$Q$3</f>
        <v>0</v>
      </c>
      <c r="M2" s="47">
        <f>E2/$Q$1</f>
        <v>0</v>
      </c>
      <c r="N2" s="47">
        <f>F2/$Q$1</f>
        <v>0</v>
      </c>
      <c r="P2" s="51"/>
    </row>
    <row r="3" spans="1:17" x14ac:dyDescent="0.25">
      <c r="P3" s="51" t="s">
        <v>69</v>
      </c>
      <c r="Q3" s="47">
        <v>3.28084</v>
      </c>
    </row>
  </sheetData>
  <mergeCells count="3">
    <mergeCell ref="E1:F1"/>
    <mergeCell ref="J1:K1"/>
    <mergeCell ref="M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Survey Parameters</vt:lpstr>
      <vt:lpstr>OPUS Results</vt:lpstr>
      <vt:lpstr>Analysis - C.P. 100</vt:lpstr>
      <vt:lpstr>Analysis - C.P. 101</vt:lpstr>
      <vt:lpstr>Report - Planimetric</vt:lpstr>
      <vt:lpstr>Report - TIN</vt:lpstr>
      <vt:lpstr>ODOT Monument Conversion</vt:lpstr>
      <vt:lpstr>'Analysis - C.P. 101'!Print_Area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Horan</dc:creator>
  <cp:lastModifiedBy>Guillermo Rodriguez</cp:lastModifiedBy>
  <cp:lastPrinted>2020-01-20T17:41:18Z</cp:lastPrinted>
  <dcterms:created xsi:type="dcterms:W3CDTF">2020-01-20T16:27:11Z</dcterms:created>
  <dcterms:modified xsi:type="dcterms:W3CDTF">2021-02-22T21:05:11Z</dcterms:modified>
</cp:coreProperties>
</file>